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5FBDE18F-D3A5-407A-86DB-8B57F57655D2}" xr6:coauthVersionLast="37" xr6:coauthVersionMax="37" xr10:uidLastSave="{00000000-0000-0000-0000-000000000000}"/>
  <bookViews>
    <workbookView xWindow="0" yWindow="0" windowWidth="15810" windowHeight="10275" xr2:uid="{00000000-000D-0000-FFFF-FFFF00000000}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Բացատրագիր!$A$1:$I$40</definedName>
    <definedName name="_xlnm.Print_Area" localSheetId="1">Բովանդակություն!$A$1:$E$33</definedName>
    <definedName name="_xlnm.Print_Area" localSheetId="5">'Ծավ Նախ '!$A$1:$G$72</definedName>
    <definedName name="_xlnm.Print_Area" localSheetId="4">'Նախահաշիվ 1-1'!$A$1:$R$84</definedName>
  </definedNames>
  <calcPr calcId="17902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8" l="1"/>
  <c r="E45" i="1" l="1"/>
  <c r="E49" i="1" s="1"/>
  <c r="E41" i="1"/>
  <c r="E31" i="1"/>
  <c r="E27" i="1"/>
  <c r="E22" i="1"/>
  <c r="E63" i="1"/>
  <c r="I55" i="1"/>
  <c r="G55" i="1"/>
  <c r="Q55" i="1"/>
  <c r="R55" i="1" s="1"/>
  <c r="A53" i="8" l="1"/>
  <c r="B53" i="8"/>
  <c r="C53" i="8"/>
  <c r="D53" i="8"/>
  <c r="E53" i="8"/>
  <c r="A57" i="8"/>
  <c r="B57" i="8"/>
  <c r="C57" i="8"/>
  <c r="D57" i="8"/>
  <c r="E57" i="8"/>
  <c r="A61" i="8"/>
  <c r="B61" i="8"/>
  <c r="C61" i="8"/>
  <c r="D61" i="8"/>
  <c r="E49" i="8"/>
  <c r="D49" i="8"/>
  <c r="C49" i="8"/>
  <c r="B49" i="8"/>
  <c r="A49" i="8"/>
  <c r="Q67" i="1" l="1"/>
  <c r="Q63" i="1"/>
  <c r="Q59" i="1"/>
  <c r="I59" i="1"/>
  <c r="G59" i="1"/>
  <c r="A41" i="1" l="1"/>
  <c r="A45" i="1" s="1"/>
  <c r="A49" i="1" s="1"/>
  <c r="E67" i="1"/>
  <c r="E61" i="8" s="1"/>
  <c r="E32" i="8" l="1"/>
  <c r="D32" i="8"/>
  <c r="C32" i="8"/>
  <c r="B32" i="8"/>
  <c r="A32" i="8"/>
  <c r="O37" i="1" l="1"/>
  <c r="Q37" i="1" s="1"/>
  <c r="I37" i="1"/>
  <c r="G37" i="1"/>
  <c r="I45" i="1" l="1"/>
  <c r="I41" i="1"/>
  <c r="I31" i="1"/>
  <c r="I27" i="1"/>
  <c r="A1" i="8" l="1"/>
  <c r="I10" i="8" l="1"/>
  <c r="I8" i="8"/>
  <c r="D44" i="8" l="1"/>
  <c r="C44" i="8"/>
  <c r="B44" i="8"/>
  <c r="O49" i="1"/>
  <c r="Q49" i="1" s="1"/>
  <c r="E44" i="8" l="1"/>
  <c r="G16" i="6" l="1"/>
  <c r="A44" i="8" l="1"/>
  <c r="D40" i="8" l="1"/>
  <c r="C40" i="8"/>
  <c r="B40" i="8"/>
  <c r="D36" i="8"/>
  <c r="C36" i="8"/>
  <c r="B36" i="8"/>
  <c r="D27" i="8"/>
  <c r="C27" i="8"/>
  <c r="B27" i="8"/>
  <c r="D23" i="8"/>
  <c r="C23" i="8"/>
  <c r="B23" i="8"/>
  <c r="D18" i="8"/>
  <c r="C18" i="8"/>
  <c r="B18" i="8"/>
  <c r="E13" i="8"/>
  <c r="D13" i="8"/>
  <c r="C13" i="8"/>
  <c r="B13" i="8"/>
  <c r="E23" i="8" l="1"/>
  <c r="E18" i="8" l="1"/>
  <c r="E40" i="8" l="1"/>
  <c r="P6" i="1" l="1"/>
  <c r="H55" i="1" s="1"/>
  <c r="P7" i="1"/>
  <c r="J55" i="1" s="1"/>
  <c r="P8" i="1"/>
  <c r="F55" i="1" l="1"/>
  <c r="P55" i="1" s="1"/>
  <c r="J63" i="1"/>
  <c r="J67" i="1"/>
  <c r="J59" i="1"/>
  <c r="H63" i="1"/>
  <c r="H67" i="1"/>
  <c r="H59" i="1"/>
  <c r="J37" i="1"/>
  <c r="H37" i="1"/>
  <c r="J49" i="1"/>
  <c r="H49" i="1"/>
  <c r="J27" i="1"/>
  <c r="J31" i="1"/>
  <c r="H31" i="1"/>
  <c r="H27" i="1"/>
  <c r="Q45" i="1" l="1"/>
  <c r="R45" i="1" s="1"/>
  <c r="E27" i="8"/>
  <c r="E36" i="8" l="1"/>
  <c r="E24" i="6" l="1"/>
  <c r="O41" i="1" l="1"/>
  <c r="Q41" i="1" s="1"/>
  <c r="B19" i="6" l="1"/>
  <c r="A36" i="8"/>
  <c r="O17" i="1" l="1"/>
  <c r="O26" i="1"/>
  <c r="O25" i="1"/>
  <c r="O24" i="1"/>
  <c r="O23" i="1"/>
  <c r="O22" i="1"/>
  <c r="O20" i="1"/>
  <c r="Q22" i="1" l="1"/>
  <c r="A40" i="8" l="1"/>
  <c r="O16" i="1"/>
  <c r="O21" i="1" l="1"/>
  <c r="O19" i="1"/>
  <c r="O18" i="1"/>
  <c r="Q16" i="1" l="1"/>
  <c r="D4" i="1" l="1"/>
  <c r="D3" i="1"/>
  <c r="B4" i="3"/>
  <c r="B3" i="3" l="1"/>
  <c r="D21" i="6" l="1"/>
  <c r="F14" i="6"/>
  <c r="A13" i="8" l="1"/>
  <c r="A22" i="1"/>
  <c r="G17" i="6"/>
  <c r="A18" i="8" l="1"/>
  <c r="A27" i="1"/>
  <c r="O32" i="1"/>
  <c r="O31" i="1"/>
  <c r="O28" i="1"/>
  <c r="O27" i="1"/>
  <c r="A23" i="8" l="1"/>
  <c r="A31" i="1"/>
  <c r="A27" i="8" s="1"/>
  <c r="Q27" i="1"/>
  <c r="Q31" i="1"/>
  <c r="R12" i="1" l="1"/>
  <c r="R49" i="1" l="1"/>
  <c r="R63" i="1"/>
  <c r="F63" i="1" s="1"/>
  <c r="R67" i="1"/>
  <c r="F67" i="1" s="1"/>
  <c r="R59" i="1"/>
  <c r="F59" i="1" s="1"/>
  <c r="R37" i="1"/>
  <c r="F37" i="1" s="1"/>
  <c r="R41" i="1"/>
  <c r="R22" i="1"/>
  <c r="R16" i="1"/>
  <c r="R27" i="1"/>
  <c r="F27" i="1" s="1"/>
  <c r="R31" i="1"/>
  <c r="F31" i="1" s="1"/>
  <c r="P59" i="1" l="1"/>
  <c r="F53" i="8"/>
  <c r="G53" i="8" s="1"/>
  <c r="P67" i="1"/>
  <c r="F61" i="8"/>
  <c r="G61" i="8" s="1"/>
  <c r="P63" i="1"/>
  <c r="F57" i="8"/>
  <c r="G57" i="8" s="1"/>
  <c r="P71" i="1"/>
  <c r="F49" i="8"/>
  <c r="G49" i="8" s="1"/>
  <c r="P37" i="1"/>
  <c r="F32" i="8"/>
  <c r="G32" i="8" s="1"/>
  <c r="F49" i="1"/>
  <c r="F44" i="8" s="1"/>
  <c r="G44" i="8" s="1"/>
  <c r="H45" i="1"/>
  <c r="J45" i="1"/>
  <c r="H41" i="1"/>
  <c r="J41" i="1"/>
  <c r="J16" i="1"/>
  <c r="J22" i="1"/>
  <c r="H16" i="1"/>
  <c r="H22" i="1"/>
  <c r="P49" i="1" l="1"/>
  <c r="F45" i="1"/>
  <c r="F40" i="8" s="1"/>
  <c r="F16" i="1"/>
  <c r="F41" i="1"/>
  <c r="F22" i="1"/>
  <c r="F18" i="8" s="1"/>
  <c r="G18" i="8" s="1"/>
  <c r="F23" i="8"/>
  <c r="G23" i="8" s="1"/>
  <c r="F27" i="8"/>
  <c r="G27" i="8" s="1"/>
  <c r="F36" i="8" l="1"/>
  <c r="G36" i="8" s="1"/>
  <c r="G40" i="8"/>
  <c r="P16" i="1"/>
  <c r="F13" i="8"/>
  <c r="G13" i="8" s="1"/>
  <c r="P45" i="1"/>
  <c r="P41" i="1"/>
  <c r="P53" i="1" s="1"/>
  <c r="P22" i="1"/>
  <c r="P31" i="1"/>
  <c r="P27" i="1"/>
  <c r="G66" i="8" l="1"/>
  <c r="D11" i="3"/>
  <c r="D12" i="3" s="1"/>
  <c r="D13" i="3" s="1"/>
  <c r="D15" i="3" s="1"/>
  <c r="P35" i="1"/>
  <c r="P73" i="1" s="1"/>
  <c r="D20" i="3" l="1"/>
  <c r="D21" i="3" s="1"/>
  <c r="D26" i="3" s="1"/>
  <c r="D27" i="3" s="1"/>
  <c r="D28" i="3" s="1"/>
  <c r="D29" i="3" s="1"/>
  <c r="D30" i="3" s="1"/>
  <c r="P75" i="1"/>
  <c r="P76" i="1" s="1"/>
  <c r="P77" i="1" s="1"/>
  <c r="P78" i="1" s="1"/>
  <c r="G67" i="8" l="1"/>
  <c r="P79" i="1"/>
  <c r="C11" i="3" l="1"/>
  <c r="C12" i="3" s="1"/>
  <c r="F12" i="3" s="1"/>
  <c r="P80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2" i="6" s="1"/>
  <c r="F15" i="3"/>
  <c r="F20" i="3"/>
  <c r="E21" i="3" l="1"/>
  <c r="C18" i="3"/>
  <c r="C21" i="3" s="1"/>
  <c r="C26" i="3" s="1"/>
  <c r="C27" i="3" l="1"/>
  <c r="C28" i="3" s="1"/>
  <c r="C29" i="3" s="1"/>
  <c r="C30" i="3" s="1"/>
  <c r="F29" i="6" s="1"/>
  <c r="F18" i="3"/>
  <c r="E24" i="3"/>
  <c r="F24" i="3" s="1"/>
  <c r="F31" i="6" s="1"/>
  <c r="E23" i="3"/>
  <c r="F23" i="3" s="1"/>
  <c r="F30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  <c r="G27" i="6" s="1"/>
</calcChain>
</file>

<file path=xl/sharedStrings.xml><?xml version="1.0" encoding="utf-8"?>
<sst xmlns="http://schemas.openxmlformats.org/spreadsheetml/2006/main" count="232" uniqueCount="176">
  <si>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</si>
  <si>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</si>
  <si>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</si>
  <si>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</si>
  <si>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</si>
  <si>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</si>
  <si>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</si>
  <si>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</si>
  <si>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</si>
  <si>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</si>
  <si>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</si>
  <si>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</si>
  <si>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</si>
  <si>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</si>
  <si>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</si>
  <si>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</si>
  <si>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</si>
  <si>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</si>
  <si>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</si>
  <si>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</si>
  <si>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</si>
  <si>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</si>
  <si>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</si>
  <si>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</si>
  <si>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</si>
  <si>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</si>
  <si>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</si>
  <si>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</si>
  <si>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</si>
  <si>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</si>
  <si>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</si>
  <si>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</si>
  <si>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</si>
  <si>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</si>
  <si>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</si>
  <si>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</si>
  <si>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</si>
  <si>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</si>
  <si>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</si>
  <si>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</si>
  <si>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</si>
  <si>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</si>
  <si>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</si>
  <si>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</si>
  <si>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</si>
  <si>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</si>
  <si>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</si>
  <si>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</si>
  <si>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</si>
  <si>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</si>
  <si>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</si>
  <si>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</si>
  <si>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</si>
  <si>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</si>
  <si>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</si>
  <si>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</si>
  <si>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</si>
  <si>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</si>
  <si>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</si>
  <si>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</si>
  <si>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</si>
  <si>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</si>
  <si>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</si>
  <si>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</si>
  <si>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</si>
  <si>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</si>
  <si>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</si>
  <si>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</si>
  <si>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</si>
  <si>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</si>
  <si>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</si>
  <si>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</si>
  <si>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ՕԲՅԵԿՏԻ ԱՆՎԱՆՈՒՄ`</t>
  </si>
  <si>
    <t>U8-364-1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</si>
  <si>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</si>
  <si>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</si>
  <si>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</si>
  <si>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</si>
  <si>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</si>
  <si>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</si>
  <si>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</si>
  <si>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</si>
  <si>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</si>
  <si>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</si>
  <si>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</si>
  <si>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</si>
  <si>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</si>
  <si>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</si>
  <si>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</si>
  <si>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</si>
  <si>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</si>
  <si>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</si>
  <si>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</si>
  <si>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</si>
  <si>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</si>
  <si>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</si>
  <si>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</si>
  <si>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</si>
  <si>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տ т</t>
  </si>
  <si>
    <t>կգ кг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</si>
  <si>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</si>
  <si>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</si>
  <si>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</si>
  <si>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</si>
  <si>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</si>
  <si>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</si>
  <si>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</si>
  <si>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</si>
  <si>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</si>
  <si>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</si>
  <si>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</si>
  <si>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</si>
  <si>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</si>
  <si>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</si>
  <si>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</si>
  <si>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</si>
  <si>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</si>
  <si>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</si>
  <si>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</si>
  <si>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</si>
  <si>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</si>
  <si>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</si>
  <si>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</si>
  <si>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</si>
  <si>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</si>
  <si>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</si>
  <si>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</si>
  <si>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</si>
  <si>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</si>
  <si>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</si>
  <si>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</si>
  <si>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</si>
  <si>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</si>
  <si>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</si>
  <si>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</si>
  <si>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</si>
  <si>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</si>
  <si>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</si>
  <si>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</si>
  <si>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</si>
  <si>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</si>
  <si>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Շուկա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</si>
  <si>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</si>
  <si>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ПВ -3  1.5մմ2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</si>
  <si>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</si>
  <si>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</si>
  <si>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</si>
  <si>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</si>
  <si>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 xml:space="preserve">Արտաքին փողոցային լուսավորության լեդ լուսատուի տեղադրում                                      </t>
  </si>
  <si>
    <t>Գործակիցներ շենք շինություն 3%+ձմեռային 0.3%+Փոքր ծավալի ՇՄԱ 2%+աղբ 0.15%+ վերադիր 13%, + Շահույթ 11%</t>
  </si>
  <si>
    <t>աղբ 0.15%</t>
  </si>
  <si>
    <t>այդ թվում ԱԱՀ</t>
  </si>
  <si>
    <t>Ս8-150-4
Գ.ա.=1.04 Գ.մ.=1.05
կիրառ.</t>
  </si>
  <si>
    <t>Ժ15-614 Գ.մ.=1.05</t>
  </si>
  <si>
    <t>Ս8-402-1  Գ.մ.=1.05 կիրառ</t>
  </si>
  <si>
    <t>Ս8-594-1 Գ.մ.=1.05 Կիրառ.</t>
  </si>
  <si>
    <r>
      <t xml:space="preserve">Նախահաշվում հավելյալ կիրառվել են. </t>
    </r>
    <r>
      <rPr>
        <b/>
        <sz val="11"/>
        <color theme="1"/>
        <rFont val="Sylfaen"/>
        <family val="1"/>
      </rPr>
      <t/>
    </r>
  </si>
  <si>
    <t>մեքենամեխանիզմների գործակիցների վրա 1.05 գործակից 1300մ և ավել բարձրության վրա աշխատանքների համար</t>
  </si>
  <si>
    <t>աշխատավարձի վրա 1.04 գործակից 2-8մ բարձրությունների վրա աշխատանքների համար</t>
  </si>
  <si>
    <t>2026թ. N2</t>
  </si>
  <si>
    <t>Ապամոնտաժման աշխատանքներ</t>
  </si>
  <si>
    <t>Ս8-150-4
Գ.ա.=0.5 Գ.մ.=0.5
կիրառ.</t>
  </si>
  <si>
    <t>Ալյումինե հաղորդալարի ապամոնտաժում Демонтаж алюминиевой проволоки</t>
  </si>
  <si>
    <t>ԳԺ311-25-3</t>
  </si>
  <si>
    <t xml:space="preserve">Բեռնում շինարարական նյութերի ավտոմոբիլային փոխադրումների ժամանակ
Погрузка материалов строительного при автомобильных перевозках </t>
  </si>
  <si>
    <t>ԳԺ311-25-4</t>
  </si>
  <si>
    <t>LED 100Վտ,  4000Կ</t>
  </si>
  <si>
    <t>Արտաքին փողոցային լուսավորության լուսատու LED 100Վտ, 150V-250V, 50-60Hz, Լուս. հոսքը ՝ 14000լմ, Գործ. ժամկետը ՝ ≥30000 ժամ, Ջերմադիմաց. -25° մինչև +40°C, ճառագայթային անկյունը 120, Ra&gt;70, 4000±500K, IP≥65 светильник LED 100Вт</t>
  </si>
  <si>
    <t>«Հայաստանի վերականգնվող էներգետիկայի և էներգախնայողության հիմնադրամ»</t>
  </si>
  <si>
    <t>N ՀՎԷԷՀ-ԳՀԾՁԲ-04/2026</t>
  </si>
  <si>
    <t>ՀՀ Շիրակի մարզ, Արթիկ համայնքի փողոցների արտաքին արհեստական լուսավորության ցանցի արդիականացում
Реконструкция сети наружного искусственного освещения улиц общины Артик Ширакской области Республики Армения</t>
  </si>
  <si>
    <t xml:space="preserve">Արտաքին փողոցային լուսավորության լեդ լուսատուի ապամոնտաժում                                   </t>
  </si>
  <si>
    <t>Ս8-594-1 Գ.մ.=1.05 Գ.ա.=1.04 Կիրառ.</t>
  </si>
  <si>
    <t>Գ/ու ՀԵՆԱՍՅՈՒՆ Опора</t>
  </si>
  <si>
    <t>Ալյումինե, СИП 4 2x25մմ2 կտրվածքով հաղորդալարի մոնտաժում օդով /2% ավելացումով/
Алюминий, СИП 4 2x25 мм2 провода монтаж по воздуху /с увеличением 2%/</t>
  </si>
  <si>
    <t>СИП 4 2x25մմ2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</si>
</sst>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0.0"/>
    <numFmt numFmtId="167" formatCode="0.0%"/>
    <numFmt numFmtId="168" formatCode="0.000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  <font>
      <b/>
      <sz val="1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/>
    <xf numFmtId="167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7" fontId="10" fillId="0" borderId="1" xfId="0" applyNumberFormat="1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167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7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0" fontId="24" fillId="2" borderId="0" xfId="0" applyNumberFormat="1" applyFont="1" applyFill="1" applyBorder="1" applyAlignment="1">
      <alignment horizontal="left" vertical="center"/>
    </xf>
    <xf numFmtId="164" fontId="24" fillId="3" borderId="0" xfId="0" applyNumberFormat="1" applyFont="1" applyFill="1" applyAlignment="1">
      <alignment horizontal="left" vertical="center"/>
    </xf>
    <xf numFmtId="164" fontId="20" fillId="0" borderId="0" xfId="0" applyNumberFormat="1" applyFont="1" applyAlignment="1">
      <alignment horizontal="center"/>
    </xf>
    <xf numFmtId="0" fontId="9" fillId="0" borderId="0" xfId="0" applyFont="1" applyBorder="1" applyAlignment="1">
      <alignment horizontal="left" wrapText="1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1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6" fontId="5" fillId="0" borderId="8" xfId="0" applyNumberFormat="1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</cellXfs>
  <cellStyles count="2">
    <cellStyle name="Обычный" xfId="0" builtinId="0"/>
    <cellStyle name="Обычный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3"/>
  <sheetViews>
    <sheetView tabSelected="1" zoomScaleNormal="100" workbookViewId="0">
      <selection activeCell="A9" sqref="A9"/>
    </sheetView>
  </sheetViews>
  <sheetFormatPr defaultRowHeight="15" x14ac:dyDescent="0.2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45"/>
      <c r="B5" s="145"/>
      <c r="C5" s="145"/>
      <c r="D5" s="145"/>
      <c r="E5" s="145"/>
      <c r="F5" s="145"/>
      <c r="G5" s="145"/>
      <c r="H5" s="146"/>
    </row>
    <row r="6" spans="1:8" s="1" customFormat="1" ht="12.75" x14ac:dyDescent="0.2">
      <c r="A6" s="147"/>
      <c r="B6" s="147"/>
      <c r="C6" s="147"/>
      <c r="D6" s="147"/>
      <c r="E6" s="147"/>
      <c r="F6" s="147"/>
      <c r="G6" s="147"/>
      <c r="H6" s="148"/>
    </row>
    <row r="7" spans="1:8" s="1" customFormat="1" ht="12.75" x14ac:dyDescent="0.2">
      <c r="A7" s="144" t="s">
        <v>66</v>
      </c>
      <c r="B7" s="144" t="s">
        <v>67</v>
      </c>
      <c r="C7" s="144" t="s">
        <v>68</v>
      </c>
      <c r="D7" s="144" t="s">
        <v>2</v>
      </c>
      <c r="E7" s="144" t="s">
        <v>3</v>
      </c>
      <c r="F7" s="144" t="s">
        <v>5</v>
      </c>
      <c r="G7" s="144" t="s">
        <v>6</v>
      </c>
      <c r="H7" s="144" t="s">
        <v>4</v>
      </c>
    </row>
    <row r="8" spans="1:8" s="1" customFormat="1" ht="39.75" customHeight="1" x14ac:dyDescent="0.2">
      <c r="A8" s="144"/>
      <c r="B8" s="144"/>
      <c r="C8" s="144"/>
      <c r="D8" s="144"/>
      <c r="E8" s="144"/>
      <c r="F8" s="144"/>
      <c r="G8" s="144"/>
      <c r="H8" s="144"/>
    </row>
    <row r="9" spans="1:8" s="1" customFormat="1" ht="192" customHeight="1" x14ac:dyDescent="0.2">
      <c r="A9" s="140" t="s">
        <v>168</v>
      </c>
      <c r="B9" s="23" t="s">
        <v>169</v>
      </c>
      <c r="C9" s="22" t="s">
        <v>170</v>
      </c>
      <c r="D9" s="75" t="s">
        <v>159</v>
      </c>
      <c r="E9" s="136">
        <v>299.149</v>
      </c>
      <c r="F9" s="23">
        <v>2763.5</v>
      </c>
      <c r="G9" s="23">
        <v>3053.76</v>
      </c>
      <c r="H9" s="23">
        <v>1.0880000000000001</v>
      </c>
    </row>
    <row r="10" spans="1:8" x14ac:dyDescent="0.25">
      <c r="A10" s="19"/>
      <c r="B10" s="19"/>
      <c r="C10" s="19"/>
      <c r="D10" s="19"/>
      <c r="E10" s="19"/>
      <c r="F10" s="19"/>
      <c r="G10" s="19"/>
      <c r="H10" s="19"/>
    </row>
    <row r="11" spans="1:8" x14ac:dyDescent="0.25">
      <c r="A11" s="19"/>
      <c r="B11" s="19"/>
      <c r="C11" s="19"/>
      <c r="D11" s="19"/>
      <c r="E11" s="19"/>
      <c r="F11" s="19"/>
      <c r="G11" s="19"/>
      <c r="H11" s="19"/>
    </row>
    <row r="12" spans="1:8" x14ac:dyDescent="0.25">
      <c r="A12" s="19"/>
      <c r="B12" s="19"/>
      <c r="C12" s="19"/>
      <c r="D12" s="19"/>
      <c r="E12" s="19"/>
      <c r="F12" s="19"/>
      <c r="G12" s="19"/>
      <c r="H12" s="19"/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view="pageBreakPreview" zoomScaleNormal="100" zoomScaleSheetLayoutView="100" workbookViewId="0">
      <selection activeCell="D10" sqref="D10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19"/>
      <c r="B1" s="19"/>
      <c r="C1" s="19"/>
      <c r="D1" s="19"/>
      <c r="E1" s="19"/>
    </row>
    <row r="2" spans="1:5" ht="19.5" x14ac:dyDescent="0.35">
      <c r="A2" s="19"/>
      <c r="B2" s="149" t="s">
        <v>31</v>
      </c>
      <c r="C2" s="149"/>
      <c r="D2" s="149"/>
      <c r="E2" s="19"/>
    </row>
    <row r="3" spans="1:5" x14ac:dyDescent="0.25">
      <c r="A3" s="19"/>
      <c r="B3" s="150"/>
      <c r="C3" s="150"/>
      <c r="D3" s="150"/>
      <c r="E3" s="19"/>
    </row>
    <row r="4" spans="1:5" ht="21.75" customHeight="1" x14ac:dyDescent="0.25">
      <c r="A4" s="19"/>
      <c r="B4" s="73">
        <v>1</v>
      </c>
      <c r="C4" s="74" t="s">
        <v>32</v>
      </c>
      <c r="D4" s="74"/>
      <c r="E4" s="19"/>
    </row>
    <row r="5" spans="1:5" ht="21.75" customHeight="1" x14ac:dyDescent="0.25">
      <c r="A5" s="19"/>
      <c r="B5" s="73">
        <v>2</v>
      </c>
      <c r="C5" s="74" t="s">
        <v>33</v>
      </c>
      <c r="D5" s="74"/>
      <c r="E5" s="19"/>
    </row>
    <row r="6" spans="1:5" ht="21.75" customHeight="1" x14ac:dyDescent="0.25">
      <c r="A6" s="19"/>
      <c r="B6" s="73">
        <v>3</v>
      </c>
      <c r="C6" s="74" t="s">
        <v>14</v>
      </c>
      <c r="D6" s="74"/>
      <c r="E6" s="19"/>
    </row>
    <row r="7" spans="1:5" ht="21.75" customHeight="1" x14ac:dyDescent="0.25">
      <c r="A7" s="19"/>
      <c r="B7" s="73">
        <v>4</v>
      </c>
      <c r="C7" s="74" t="s">
        <v>34</v>
      </c>
      <c r="D7" s="74"/>
      <c r="E7" s="19"/>
    </row>
    <row r="8" spans="1:5" x14ac:dyDescent="0.25">
      <c r="A8" s="19"/>
      <c r="B8" s="24"/>
      <c r="C8" s="19"/>
      <c r="D8" s="19"/>
      <c r="E8" s="19"/>
    </row>
    <row r="9" spans="1:5" x14ac:dyDescent="0.25">
      <c r="A9" s="19"/>
      <c r="B9" s="19"/>
      <c r="C9" s="19"/>
      <c r="D9" s="19"/>
      <c r="E9" s="19"/>
    </row>
    <row r="10" spans="1:5" x14ac:dyDescent="0.25">
      <c r="A10" s="19"/>
      <c r="B10" s="19"/>
      <c r="C10" s="19"/>
      <c r="D10" s="19"/>
      <c r="E10" s="19"/>
    </row>
    <row r="11" spans="1:5" x14ac:dyDescent="0.25">
      <c r="A11" s="19"/>
      <c r="B11" s="19"/>
      <c r="C11" s="19"/>
      <c r="D11" s="19"/>
      <c r="E11" s="19"/>
    </row>
    <row r="12" spans="1:5" x14ac:dyDescent="0.25">
      <c r="A12" s="19"/>
      <c r="B12" s="19"/>
      <c r="C12" s="19"/>
      <c r="D12" s="19"/>
      <c r="E12" s="19"/>
    </row>
    <row r="13" spans="1:5" x14ac:dyDescent="0.25">
      <c r="A13" s="19"/>
      <c r="B13" s="19"/>
      <c r="C13" s="19"/>
      <c r="D13" s="19"/>
      <c r="E13" s="19"/>
    </row>
    <row r="14" spans="1:5" x14ac:dyDescent="0.25">
      <c r="A14" s="19"/>
      <c r="B14" s="19"/>
      <c r="C14" s="19"/>
      <c r="D14" s="19"/>
      <c r="E14" s="19"/>
    </row>
    <row r="15" spans="1:5" x14ac:dyDescent="0.25">
      <c r="A15" s="19"/>
      <c r="B15" s="19"/>
      <c r="C15" s="19"/>
      <c r="D15" s="19"/>
      <c r="E15" s="19"/>
    </row>
    <row r="16" spans="1:5" x14ac:dyDescent="0.25">
      <c r="A16" s="19"/>
      <c r="B16" s="19"/>
      <c r="C16" s="19"/>
      <c r="D16" s="19"/>
      <c r="E16" s="19"/>
    </row>
    <row r="17" spans="1:5" x14ac:dyDescent="0.25">
      <c r="A17" s="19"/>
      <c r="B17" s="19"/>
      <c r="C17" s="19"/>
      <c r="D17" s="19"/>
      <c r="E17" s="19"/>
    </row>
    <row r="18" spans="1:5" x14ac:dyDescent="0.25">
      <c r="A18" s="19"/>
      <c r="B18" s="19"/>
      <c r="C18" s="19"/>
      <c r="D18" s="19"/>
      <c r="E18" s="19"/>
    </row>
    <row r="19" spans="1:5" x14ac:dyDescent="0.25">
      <c r="A19" s="19"/>
      <c r="B19" s="19"/>
      <c r="C19" s="19"/>
      <c r="D19" s="19"/>
      <c r="E19" s="19"/>
    </row>
    <row r="20" spans="1:5" x14ac:dyDescent="0.25">
      <c r="A20" s="19"/>
      <c r="B20" s="19"/>
      <c r="C20" s="19"/>
      <c r="D20" s="19"/>
      <c r="E20" s="19"/>
    </row>
    <row r="21" spans="1:5" x14ac:dyDescent="0.25">
      <c r="A21" s="19"/>
      <c r="B21" s="19"/>
      <c r="C21" s="19"/>
      <c r="D21" s="19"/>
      <c r="E21" s="19"/>
    </row>
    <row r="22" spans="1:5" x14ac:dyDescent="0.25">
      <c r="A22" s="19"/>
      <c r="B22" s="19"/>
      <c r="C22" s="19"/>
      <c r="D22" s="19"/>
      <c r="E22" s="19"/>
    </row>
    <row r="23" spans="1:5" x14ac:dyDescent="0.25">
      <c r="A23" s="19"/>
      <c r="B23" s="19"/>
      <c r="C23" s="19"/>
      <c r="D23" s="19"/>
      <c r="E23" s="19"/>
    </row>
    <row r="24" spans="1:5" x14ac:dyDescent="0.25">
      <c r="A24" s="19"/>
      <c r="B24" s="19"/>
      <c r="C24" s="19"/>
      <c r="D24" s="19"/>
      <c r="E24" s="19"/>
    </row>
    <row r="25" spans="1:5" x14ac:dyDescent="0.25">
      <c r="A25" s="19"/>
      <c r="B25" s="19"/>
      <c r="C25" s="19"/>
      <c r="D25" s="19"/>
      <c r="E25" s="19"/>
    </row>
    <row r="26" spans="1:5" x14ac:dyDescent="0.25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0"/>
  <sheetViews>
    <sheetView view="pageBreakPreview" topLeftCell="A4" zoomScaleNormal="100" zoomScaleSheetLayoutView="100" workbookViewId="0">
      <selection activeCell="C14" sqref="C14"/>
    </sheetView>
  </sheetViews>
  <sheetFormatPr defaultRowHeight="15" x14ac:dyDescent="0.25"/>
  <cols>
    <col min="2" max="2" width="12.5703125" customWidth="1"/>
    <col min="4" max="4" width="12.570312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 x14ac:dyDescent="0.25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 x14ac:dyDescent="0.25">
      <c r="A4" s="25"/>
      <c r="B4" s="160" t="s">
        <v>32</v>
      </c>
      <c r="C4" s="160"/>
      <c r="D4" s="160"/>
      <c r="E4" s="160"/>
      <c r="F4" s="160"/>
      <c r="G4" s="160"/>
      <c r="H4" s="160"/>
      <c r="I4" s="160"/>
      <c r="J4" s="25"/>
    </row>
    <row r="5" spans="1:15" x14ac:dyDescent="0.25">
      <c r="A5" s="25"/>
      <c r="B5" s="160"/>
      <c r="C5" s="160"/>
      <c r="D5" s="160"/>
      <c r="E5" s="160"/>
      <c r="F5" s="160"/>
      <c r="G5" s="160"/>
      <c r="H5" s="160"/>
      <c r="I5" s="160"/>
      <c r="J5" s="25"/>
    </row>
    <row r="6" spans="1:15" x14ac:dyDescent="0.25">
      <c r="A6" s="25"/>
      <c r="B6" s="152"/>
      <c r="C6" s="152"/>
      <c r="D6" s="152"/>
      <c r="E6" s="152"/>
      <c r="F6" s="152"/>
      <c r="G6" s="152"/>
      <c r="H6" s="152"/>
      <c r="I6" s="152"/>
      <c r="J6" s="25"/>
    </row>
    <row r="7" spans="1:15" x14ac:dyDescent="0.25">
      <c r="A7" s="25"/>
      <c r="B7" s="152" t="s">
        <v>35</v>
      </c>
      <c r="C7" s="152"/>
      <c r="D7" s="152"/>
      <c r="E7" s="152"/>
      <c r="F7" s="152"/>
      <c r="G7" s="152"/>
      <c r="H7" s="152"/>
      <c r="I7" s="152"/>
      <c r="J7" s="28"/>
      <c r="K7" s="7"/>
      <c r="L7" s="7"/>
      <c r="M7" s="7"/>
    </row>
    <row r="8" spans="1:15" x14ac:dyDescent="0.25">
      <c r="A8" s="25"/>
      <c r="B8" s="151" t="s">
        <v>36</v>
      </c>
      <c r="C8" s="151"/>
      <c r="D8" s="151"/>
      <c r="E8" s="151"/>
      <c r="F8" s="151"/>
      <c r="G8" s="151"/>
      <c r="H8" s="151"/>
      <c r="I8" s="151"/>
      <c r="J8" s="29"/>
      <c r="K8" s="8"/>
      <c r="L8" s="8"/>
      <c r="M8" s="8"/>
    </row>
    <row r="9" spans="1:15" x14ac:dyDescent="0.25">
      <c r="A9" s="25"/>
      <c r="B9" s="151" t="s">
        <v>37</v>
      </c>
      <c r="C9" s="151"/>
      <c r="D9" s="151"/>
      <c r="E9" s="151"/>
      <c r="F9" s="151"/>
      <c r="G9" s="151"/>
      <c r="H9" s="151"/>
      <c r="I9" s="151"/>
      <c r="J9" s="28"/>
      <c r="K9" s="7"/>
      <c r="L9" s="7"/>
      <c r="M9" s="7"/>
    </row>
    <row r="10" spans="1:15" ht="15" customHeight="1" x14ac:dyDescent="0.25">
      <c r="A10" s="25"/>
      <c r="B10" s="158" t="s">
        <v>38</v>
      </c>
      <c r="C10" s="158"/>
      <c r="D10" s="158"/>
      <c r="E10" s="158"/>
      <c r="F10" s="158"/>
      <c r="G10" s="158"/>
      <c r="H10" s="158"/>
      <c r="I10" s="158"/>
      <c r="J10" s="27"/>
      <c r="K10" s="6"/>
      <c r="L10" s="6"/>
      <c r="M10" s="6"/>
    </row>
    <row r="11" spans="1:15" x14ac:dyDescent="0.25">
      <c r="A11" s="25"/>
      <c r="B11" s="159" t="s">
        <v>39</v>
      </c>
      <c r="C11" s="159"/>
      <c r="D11" s="159"/>
      <c r="E11" s="159"/>
      <c r="F11" s="159"/>
      <c r="G11" s="159"/>
      <c r="H11" s="159"/>
      <c r="I11" s="159"/>
      <c r="J11" s="30"/>
      <c r="K11" s="9"/>
      <c r="L11" s="9"/>
      <c r="M11" s="9"/>
    </row>
    <row r="12" spans="1:15" x14ac:dyDescent="0.25">
      <c r="A12" s="25"/>
      <c r="B12" s="151" t="s">
        <v>40</v>
      </c>
      <c r="C12" s="151"/>
      <c r="D12" s="151"/>
      <c r="E12" s="151"/>
      <c r="F12" s="151"/>
      <c r="G12" s="151"/>
      <c r="H12" s="151"/>
      <c r="I12" s="151"/>
      <c r="J12" s="28"/>
      <c r="K12" s="7"/>
      <c r="L12" s="7"/>
      <c r="M12" s="7"/>
    </row>
    <row r="13" spans="1:15" x14ac:dyDescent="0.25">
      <c r="A13" s="25"/>
      <c r="B13" s="151" t="s">
        <v>41</v>
      </c>
      <c r="C13" s="151"/>
      <c r="D13" s="151"/>
      <c r="E13" s="151"/>
      <c r="F13" s="151"/>
      <c r="G13" s="151"/>
      <c r="H13" s="151"/>
      <c r="I13" s="151"/>
      <c r="J13" s="28"/>
      <c r="K13" s="7"/>
      <c r="L13" s="7"/>
      <c r="M13" s="7"/>
    </row>
    <row r="14" spans="1:15" x14ac:dyDescent="0.25">
      <c r="A14" s="25"/>
      <c r="B14" s="29" t="s">
        <v>42</v>
      </c>
      <c r="C14" s="29"/>
      <c r="D14" s="29"/>
      <c r="E14" s="29"/>
      <c r="F14" s="160" t="str">
        <f>Տվյալներ!D9</f>
        <v>2026թ. N2</v>
      </c>
      <c r="G14" s="160"/>
      <c r="H14" s="151" t="s">
        <v>43</v>
      </c>
      <c r="I14" s="151"/>
      <c r="J14" s="29"/>
      <c r="K14" s="8"/>
      <c r="L14" s="8"/>
      <c r="M14" s="8"/>
    </row>
    <row r="15" spans="1:15" ht="18" customHeight="1" x14ac:dyDescent="0.25">
      <c r="A15" s="25"/>
      <c r="B15" s="157" t="s">
        <v>44</v>
      </c>
      <c r="C15" s="157"/>
      <c r="D15" s="157"/>
      <c r="E15" s="157"/>
      <c r="F15" s="157"/>
      <c r="G15" s="157"/>
      <c r="H15" s="157"/>
      <c r="I15" s="157"/>
      <c r="J15" s="31"/>
      <c r="K15" s="10"/>
      <c r="L15" s="10"/>
      <c r="M15" s="10"/>
    </row>
    <row r="16" spans="1:15" x14ac:dyDescent="0.25">
      <c r="A16" s="25"/>
      <c r="B16" s="151" t="s">
        <v>45</v>
      </c>
      <c r="C16" s="151"/>
      <c r="D16" s="151"/>
      <c r="E16" s="151"/>
      <c r="F16" s="151"/>
      <c r="G16" s="32">
        <f>Տվյալներ!F9</f>
        <v>2763.5</v>
      </c>
      <c r="H16" s="28"/>
      <c r="I16" s="28"/>
      <c r="J16" s="28"/>
      <c r="K16" s="7"/>
      <c r="L16" s="7"/>
      <c r="M16" s="7"/>
    </row>
    <row r="17" spans="1:13" x14ac:dyDescent="0.25">
      <c r="A17" s="25"/>
      <c r="B17" s="151" t="s">
        <v>46</v>
      </c>
      <c r="C17" s="151"/>
      <c r="D17" s="151"/>
      <c r="E17" s="151"/>
      <c r="F17" s="151"/>
      <c r="G17" s="32">
        <f>Տվյալներ!G9</f>
        <v>3053.76</v>
      </c>
      <c r="H17" s="28"/>
      <c r="I17" s="28"/>
      <c r="J17" s="28"/>
      <c r="K17" s="7"/>
      <c r="L17" s="7"/>
      <c r="M17" s="7"/>
    </row>
    <row r="18" spans="1:13" x14ac:dyDescent="0.25">
      <c r="A18" s="25"/>
      <c r="B18" s="152" t="s">
        <v>47</v>
      </c>
      <c r="C18" s="152"/>
      <c r="D18" s="152"/>
      <c r="E18" s="152"/>
      <c r="F18" s="152"/>
      <c r="G18" s="152"/>
      <c r="H18" s="152"/>
      <c r="I18" s="152"/>
      <c r="J18" s="25"/>
      <c r="K18" s="156"/>
      <c r="L18" s="156"/>
      <c r="M18" s="156"/>
    </row>
    <row r="19" spans="1:13" x14ac:dyDescent="0.25">
      <c r="A19" s="25"/>
      <c r="B19" s="33">
        <f>Տվյալներ!E9</f>
        <v>299.149</v>
      </c>
      <c r="C19" s="151" t="s">
        <v>48</v>
      </c>
      <c r="D19" s="151"/>
      <c r="E19" s="151"/>
      <c r="F19" s="151"/>
      <c r="G19" s="151"/>
      <c r="H19" s="151"/>
      <c r="I19" s="151"/>
      <c r="J19" s="33"/>
      <c r="K19" s="8"/>
      <c r="L19" s="8"/>
      <c r="M19" s="8"/>
    </row>
    <row r="20" spans="1:13" x14ac:dyDescent="0.25">
      <c r="A20" s="25"/>
      <c r="B20" s="151" t="s">
        <v>49</v>
      </c>
      <c r="C20" s="151"/>
      <c r="D20" s="151"/>
      <c r="E20" s="151"/>
      <c r="F20" s="151"/>
      <c r="G20" s="151"/>
      <c r="H20" s="151"/>
      <c r="I20" s="151"/>
      <c r="J20" s="28"/>
      <c r="M20" s="7"/>
    </row>
    <row r="21" spans="1:13" x14ac:dyDescent="0.25">
      <c r="A21" s="25"/>
      <c r="B21" s="151" t="s">
        <v>50</v>
      </c>
      <c r="C21" s="151"/>
      <c r="D21" s="28" t="str">
        <f>Տվյալներ!D9</f>
        <v>2026թ. N2</v>
      </c>
      <c r="E21" s="151" t="s">
        <v>51</v>
      </c>
      <c r="F21" s="151"/>
      <c r="G21" s="151"/>
      <c r="H21" s="151"/>
      <c r="I21" s="151"/>
      <c r="J21" s="34"/>
      <c r="K21" s="8"/>
      <c r="L21" s="8"/>
      <c r="M21" s="7"/>
    </row>
    <row r="22" spans="1:13" x14ac:dyDescent="0.25">
      <c r="A22" s="25"/>
      <c r="B22" s="151" t="s">
        <v>52</v>
      </c>
      <c r="C22" s="151"/>
      <c r="D22" s="151"/>
      <c r="E22" s="151"/>
      <c r="F22" s="151"/>
      <c r="G22" s="151"/>
      <c r="H22" s="151"/>
      <c r="I22" s="151"/>
      <c r="J22" s="28"/>
      <c r="K22" s="7"/>
      <c r="L22" s="7"/>
      <c r="M22" s="7"/>
    </row>
    <row r="23" spans="1:13" x14ac:dyDescent="0.25">
      <c r="A23" s="25"/>
      <c r="B23" s="151" t="s">
        <v>53</v>
      </c>
      <c r="C23" s="151"/>
      <c r="D23" s="151"/>
      <c r="E23" s="35">
        <v>5</v>
      </c>
      <c r="F23" s="25" t="s">
        <v>54</v>
      </c>
      <c r="G23" s="25"/>
      <c r="H23" s="25"/>
      <c r="I23" s="25"/>
      <c r="J23" s="25"/>
    </row>
    <row r="24" spans="1:13" x14ac:dyDescent="0.25">
      <c r="A24" s="25"/>
      <c r="B24" s="151" t="s">
        <v>55</v>
      </c>
      <c r="C24" s="151"/>
      <c r="D24" s="151"/>
      <c r="E24" s="35">
        <f>+(Տվյալներ!H9-1)*100</f>
        <v>8.8000000000000078</v>
      </c>
      <c r="F24" s="25" t="s">
        <v>54</v>
      </c>
      <c r="G24" s="25"/>
      <c r="H24" s="25"/>
      <c r="I24" s="25"/>
      <c r="J24" s="25"/>
    </row>
    <row r="25" spans="1:13" x14ac:dyDescent="0.25">
      <c r="A25" s="25"/>
      <c r="B25" s="151" t="s">
        <v>56</v>
      </c>
      <c r="C25" s="151"/>
      <c r="D25" s="151"/>
      <c r="E25" s="35">
        <v>2</v>
      </c>
      <c r="F25" s="25" t="s">
        <v>54</v>
      </c>
      <c r="G25" s="25"/>
      <c r="H25" s="25"/>
      <c r="I25" s="25"/>
      <c r="J25" s="25"/>
    </row>
    <row r="26" spans="1:13" x14ac:dyDescent="0.25">
      <c r="A26" s="25"/>
      <c r="B26" s="151" t="s">
        <v>57</v>
      </c>
      <c r="C26" s="151"/>
      <c r="D26" s="151"/>
      <c r="E26" s="151"/>
      <c r="F26" s="151"/>
      <c r="G26" s="36">
        <f>'Ամփոփ նախահաշիվ'!E7</f>
        <v>13620.013517816349</v>
      </c>
      <c r="H26" s="152" t="s">
        <v>58</v>
      </c>
      <c r="I26" s="152"/>
      <c r="J26" s="25"/>
    </row>
    <row r="27" spans="1:13" x14ac:dyDescent="0.25">
      <c r="A27" s="25"/>
      <c r="B27" s="151" t="s">
        <v>151</v>
      </c>
      <c r="C27" s="151"/>
      <c r="D27" s="151"/>
      <c r="E27" s="151"/>
      <c r="F27" s="151"/>
      <c r="G27" s="36">
        <f>+G26*0.2</f>
        <v>2724.0027035632702</v>
      </c>
      <c r="H27" s="152" t="s">
        <v>58</v>
      </c>
      <c r="I27" s="152"/>
      <c r="J27" s="25"/>
    </row>
    <row r="28" spans="1:13" x14ac:dyDescent="0.25">
      <c r="A28" s="25"/>
      <c r="B28" s="151" t="s">
        <v>59</v>
      </c>
      <c r="C28" s="151"/>
      <c r="D28" s="151"/>
      <c r="E28" s="151"/>
      <c r="F28" s="151"/>
      <c r="G28" s="151"/>
      <c r="H28" s="151"/>
      <c r="I28" s="151"/>
      <c r="J28" s="25"/>
    </row>
    <row r="29" spans="1:13" x14ac:dyDescent="0.25">
      <c r="A29" s="25"/>
      <c r="B29" s="154" t="s">
        <v>60</v>
      </c>
      <c r="C29" s="154"/>
      <c r="D29" s="154"/>
      <c r="E29" s="154"/>
      <c r="F29" s="37">
        <f>'Ամփոփ նախահաշիվ'!C30</f>
        <v>13003.197819076544</v>
      </c>
      <c r="G29" s="151" t="s">
        <v>61</v>
      </c>
      <c r="H29" s="151"/>
      <c r="I29" s="25"/>
      <c r="J29" s="25"/>
    </row>
    <row r="30" spans="1:13" x14ac:dyDescent="0.25">
      <c r="A30" s="25"/>
      <c r="B30" s="154" t="s">
        <v>62</v>
      </c>
      <c r="C30" s="154"/>
      <c r="D30" s="154"/>
      <c r="E30" s="154"/>
      <c r="F30" s="37">
        <f>'Ամփոփ նախահաշիվ'!F23</f>
        <v>210.4077317002677</v>
      </c>
      <c r="G30" s="151" t="s">
        <v>61</v>
      </c>
      <c r="H30" s="151"/>
      <c r="I30" s="25"/>
      <c r="J30" s="25"/>
    </row>
    <row r="31" spans="1:13" x14ac:dyDescent="0.25">
      <c r="A31" s="25"/>
      <c r="B31" s="154" t="s">
        <v>63</v>
      </c>
      <c r="C31" s="154"/>
      <c r="D31" s="154"/>
      <c r="E31" s="154"/>
      <c r="F31" s="37">
        <f>'Ամփոփ նախահաշիվ'!F24</f>
        <v>63.12231951008031</v>
      </c>
      <c r="G31" s="151" t="s">
        <v>61</v>
      </c>
      <c r="H31" s="151"/>
      <c r="I31" s="25"/>
      <c r="J31" s="25"/>
    </row>
    <row r="32" spans="1:13" x14ac:dyDescent="0.25">
      <c r="A32" s="25"/>
      <c r="B32" s="154" t="s">
        <v>64</v>
      </c>
      <c r="C32" s="154"/>
      <c r="D32" s="154"/>
      <c r="E32" s="154"/>
      <c r="F32" s="37">
        <f>'Ամփոփ նախահաշիվ'!F31</f>
        <v>54.990453454270458</v>
      </c>
      <c r="G32" s="151" t="s">
        <v>61</v>
      </c>
      <c r="H32" s="151"/>
      <c r="I32" s="25"/>
      <c r="J32" s="25"/>
    </row>
    <row r="33" spans="1:10" x14ac:dyDescent="0.25">
      <c r="A33" s="25"/>
      <c r="B33" s="151"/>
      <c r="C33" s="151"/>
      <c r="D33" s="151"/>
      <c r="E33" s="151"/>
      <c r="F33" s="151"/>
      <c r="G33" s="151"/>
      <c r="H33" s="151"/>
      <c r="I33" s="151"/>
      <c r="J33" s="25"/>
    </row>
    <row r="34" spans="1:10" ht="18" customHeight="1" x14ac:dyDescent="0.25">
      <c r="A34" s="25"/>
      <c r="B34" s="155" t="s">
        <v>156</v>
      </c>
      <c r="C34" s="155"/>
      <c r="D34" s="155"/>
      <c r="E34" s="155"/>
      <c r="F34" s="155"/>
      <c r="G34" s="155"/>
      <c r="H34" s="155"/>
      <c r="I34" s="155"/>
      <c r="J34" s="25"/>
    </row>
    <row r="35" spans="1:10" ht="35.25" customHeight="1" x14ac:dyDescent="0.25">
      <c r="A35" s="25"/>
      <c r="B35" s="153" t="s">
        <v>157</v>
      </c>
      <c r="C35" s="153"/>
      <c r="D35" s="153"/>
      <c r="E35" s="153"/>
      <c r="F35" s="153"/>
      <c r="G35" s="153"/>
      <c r="H35" s="153"/>
      <c r="I35" s="153"/>
      <c r="J35" s="25"/>
    </row>
    <row r="36" spans="1:10" ht="21.75" customHeight="1" x14ac:dyDescent="0.25">
      <c r="A36" s="25"/>
      <c r="B36" s="153" t="s">
        <v>158</v>
      </c>
      <c r="C36" s="153"/>
      <c r="D36" s="153"/>
      <c r="E36" s="153"/>
      <c r="F36" s="153"/>
      <c r="G36" s="153"/>
      <c r="H36" s="153"/>
      <c r="I36" s="153"/>
      <c r="J36" s="25"/>
    </row>
    <row r="37" spans="1:10" ht="21.75" customHeight="1" x14ac:dyDescent="0.25">
      <c r="A37" s="25"/>
      <c r="B37" s="132"/>
      <c r="C37" s="132"/>
      <c r="D37" s="132"/>
      <c r="E37" s="132"/>
      <c r="F37" s="132"/>
      <c r="G37" s="132"/>
      <c r="H37" s="132"/>
      <c r="I37" s="132"/>
      <c r="J37" s="25"/>
    </row>
    <row r="38" spans="1:10" ht="21.75" customHeight="1" x14ac:dyDescent="0.25">
      <c r="A38" s="25"/>
      <c r="B38" s="132"/>
      <c r="C38" s="132"/>
      <c r="D38" s="132"/>
      <c r="E38" s="132"/>
      <c r="F38" s="132"/>
      <c r="G38" s="132"/>
      <c r="H38" s="132"/>
      <c r="I38" s="132"/>
      <c r="J38" s="25"/>
    </row>
    <row r="39" spans="1:10" x14ac:dyDescent="0.25">
      <c r="A39" s="25"/>
      <c r="B39" s="152" t="s">
        <v>71</v>
      </c>
      <c r="C39" s="152"/>
      <c r="D39" s="152"/>
      <c r="E39" s="152"/>
      <c r="F39" s="152"/>
      <c r="G39" s="152"/>
      <c r="H39" s="152"/>
      <c r="I39" s="152"/>
      <c r="J39" s="25"/>
    </row>
    <row r="40" spans="1:10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</row>
  </sheetData>
  <mergeCells count="42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6:F26"/>
    <mergeCell ref="H26:I26"/>
    <mergeCell ref="B28:I28"/>
    <mergeCell ref="B29:E29"/>
    <mergeCell ref="G29:H29"/>
    <mergeCell ref="B20:I20"/>
    <mergeCell ref="B27:F27"/>
    <mergeCell ref="H27:I27"/>
    <mergeCell ref="B35:I35"/>
    <mergeCell ref="B36:I36"/>
    <mergeCell ref="B39:I39"/>
    <mergeCell ref="B31:E31"/>
    <mergeCell ref="G31:H31"/>
    <mergeCell ref="B32:E32"/>
    <mergeCell ref="G32:H32"/>
    <mergeCell ref="B33:I33"/>
    <mergeCell ref="B34:I34"/>
  </mergeCells>
  <pageMargins left="0.70866141732283461" right="0.70866141732283461" top="0.74803040244969377" bottom="0.74803040244969377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4"/>
  <sheetViews>
    <sheetView view="pageBreakPreview" zoomScaleNormal="100" zoomScaleSheetLayoutView="100" workbookViewId="0">
      <selection activeCell="B28" sqref="B28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4"/>
      <c r="C2" s="19"/>
      <c r="D2" s="19"/>
      <c r="E2" s="19"/>
      <c r="F2" s="19"/>
    </row>
    <row r="3" spans="1:6" ht="18" customHeight="1" x14ac:dyDescent="0.25">
      <c r="A3" s="72" t="s">
        <v>69</v>
      </c>
      <c r="B3" s="161" t="str">
        <f>Տվյալներ!B9</f>
        <v>N ՀՎԷԷՀ-ԳՀԾՁԲ-04/2026</v>
      </c>
      <c r="C3" s="161"/>
      <c r="D3" s="161"/>
      <c r="E3" s="161"/>
      <c r="F3" s="161"/>
    </row>
    <row r="4" spans="1:6" ht="71.25" customHeight="1" x14ac:dyDescent="0.25">
      <c r="A4" s="76" t="s">
        <v>72</v>
      </c>
      <c r="B4" s="162" t="str">
        <f>Տվյալներ!C9</f>
        <v>ՀՀ Շիրակի մարզ, Արթիկ համայնքի փողոցների արտաքին արհեստական լուսավորության ցանցի արդիականացում
Реконструкция сети наружного искусственного освещения улиц общины Артик Ширакской области Республики Армения</v>
      </c>
      <c r="C4" s="162"/>
      <c r="D4" s="162"/>
      <c r="E4" s="162"/>
      <c r="F4" s="162"/>
    </row>
    <row r="5" spans="1:6" x14ac:dyDescent="0.25">
      <c r="A5" s="19"/>
      <c r="B5" s="19"/>
      <c r="C5" s="19"/>
      <c r="D5" s="19"/>
      <c r="E5" s="19"/>
      <c r="F5" s="19"/>
    </row>
    <row r="6" spans="1:6" x14ac:dyDescent="0.25">
      <c r="A6" s="19"/>
      <c r="B6" s="164" t="s">
        <v>30</v>
      </c>
      <c r="C6" s="164"/>
      <c r="D6" s="164"/>
      <c r="E6" s="164"/>
      <c r="F6" s="19"/>
    </row>
    <row r="7" spans="1:6" x14ac:dyDescent="0.25">
      <c r="A7" s="19"/>
      <c r="B7" s="19"/>
      <c r="C7" s="19"/>
      <c r="D7" s="19"/>
      <c r="E7" s="71">
        <f>F30</f>
        <v>13620.013517816349</v>
      </c>
      <c r="F7" s="38" t="s">
        <v>28</v>
      </c>
    </row>
    <row r="8" spans="1:6" x14ac:dyDescent="0.25">
      <c r="A8" s="165" t="s">
        <v>7</v>
      </c>
      <c r="B8" s="166" t="s">
        <v>8</v>
      </c>
      <c r="C8" s="165" t="s">
        <v>9</v>
      </c>
      <c r="D8" s="165" t="s">
        <v>10</v>
      </c>
      <c r="E8" s="165" t="s">
        <v>11</v>
      </c>
      <c r="F8" s="165" t="s">
        <v>12</v>
      </c>
    </row>
    <row r="9" spans="1:6" ht="30" customHeight="1" x14ac:dyDescent="0.25">
      <c r="A9" s="165"/>
      <c r="B9" s="166"/>
      <c r="C9" s="165"/>
      <c r="D9" s="165"/>
      <c r="E9" s="165"/>
      <c r="F9" s="165"/>
    </row>
    <row r="10" spans="1:6" ht="15.75" x14ac:dyDescent="0.3">
      <c r="A10" s="39"/>
      <c r="B10" s="40" t="s">
        <v>13</v>
      </c>
      <c r="C10" s="39"/>
      <c r="D10" s="39"/>
      <c r="E10" s="39"/>
      <c r="F10" s="39"/>
    </row>
    <row r="11" spans="1:6" ht="15.75" x14ac:dyDescent="0.3">
      <c r="A11" s="21" t="s">
        <v>27</v>
      </c>
      <c r="B11" s="39" t="s">
        <v>14</v>
      </c>
      <c r="C11" s="101">
        <f>'Նախահաշիվ 1-1'!P79</f>
        <v>10183.417306346382</v>
      </c>
      <c r="D11" s="103">
        <f>+'Նախահաշիվ 1-1'!P74</f>
        <v>0</v>
      </c>
      <c r="E11" s="41"/>
      <c r="F11" s="103">
        <f>SUM(C11:E11)</f>
        <v>10183.417306346382</v>
      </c>
    </row>
    <row r="12" spans="1:6" ht="15.75" x14ac:dyDescent="0.3">
      <c r="A12" s="39"/>
      <c r="B12" s="40" t="s">
        <v>15</v>
      </c>
      <c r="C12" s="102">
        <f>SUM(C11:C11)</f>
        <v>10183.417306346382</v>
      </c>
      <c r="D12" s="103">
        <f>+D11</f>
        <v>0</v>
      </c>
      <c r="E12" s="42"/>
      <c r="F12" s="102">
        <f t="shared" ref="F12:F20" si="0">SUM(C12:E12)</f>
        <v>10183.417306346382</v>
      </c>
    </row>
    <row r="13" spans="1:6" ht="15.75" x14ac:dyDescent="0.3">
      <c r="A13" s="39"/>
      <c r="B13" s="40" t="s">
        <v>16</v>
      </c>
      <c r="C13" s="102">
        <f>C12</f>
        <v>10183.417306346382</v>
      </c>
      <c r="D13" s="103">
        <f>+D12</f>
        <v>0</v>
      </c>
      <c r="E13" s="42"/>
      <c r="F13" s="102">
        <f t="shared" si="0"/>
        <v>10183.417306346382</v>
      </c>
    </row>
    <row r="14" spans="1:6" ht="15.75" x14ac:dyDescent="0.3">
      <c r="A14" s="70">
        <v>0.03</v>
      </c>
      <c r="B14" s="40" t="s">
        <v>17</v>
      </c>
      <c r="C14" s="103">
        <f>C13*A14</f>
        <v>305.50251919039147</v>
      </c>
      <c r="D14" s="104"/>
      <c r="E14" s="43"/>
      <c r="F14" s="103">
        <f t="shared" si="0"/>
        <v>305.50251919039147</v>
      </c>
    </row>
    <row r="15" spans="1:6" ht="15.75" x14ac:dyDescent="0.3">
      <c r="A15" s="39"/>
      <c r="B15" s="40" t="s">
        <v>18</v>
      </c>
      <c r="C15" s="102">
        <f>C14+C13</f>
        <v>10488.919825536774</v>
      </c>
      <c r="D15" s="102">
        <f>D14+D13</f>
        <v>0</v>
      </c>
      <c r="E15" s="41"/>
      <c r="F15" s="102">
        <f t="shared" si="0"/>
        <v>10488.919825536774</v>
      </c>
    </row>
    <row r="16" spans="1:6" ht="15.75" x14ac:dyDescent="0.3">
      <c r="A16" s="39"/>
      <c r="B16" s="40" t="s">
        <v>19</v>
      </c>
      <c r="C16" s="103"/>
      <c r="D16" s="103"/>
      <c r="E16" s="41"/>
      <c r="F16" s="103"/>
    </row>
    <row r="17" spans="1:6" ht="15.75" x14ac:dyDescent="0.3">
      <c r="A17" s="44">
        <v>3.0000000000000001E-3</v>
      </c>
      <c r="B17" s="39" t="s">
        <v>20</v>
      </c>
      <c r="C17" s="103">
        <f>C15*A17</f>
        <v>31.466759476610321</v>
      </c>
      <c r="D17" s="103"/>
      <c r="E17" s="41"/>
      <c r="F17" s="103">
        <f t="shared" si="0"/>
        <v>31.466759476610321</v>
      </c>
    </row>
    <row r="18" spans="1:6" ht="15.75" x14ac:dyDescent="0.3">
      <c r="A18" s="39"/>
      <c r="B18" s="40" t="s">
        <v>15</v>
      </c>
      <c r="C18" s="102">
        <f>SUM(C17)</f>
        <v>31.466759476610321</v>
      </c>
      <c r="D18" s="102"/>
      <c r="E18" s="42"/>
      <c r="F18" s="102">
        <f t="shared" si="0"/>
        <v>31.466759476610321</v>
      </c>
    </row>
    <row r="19" spans="1:6" ht="15.75" x14ac:dyDescent="0.3">
      <c r="A19" s="125">
        <v>0.02</v>
      </c>
      <c r="B19" s="39" t="s">
        <v>145</v>
      </c>
      <c r="C19" s="41"/>
      <c r="D19" s="103"/>
      <c r="E19" s="103">
        <f>C15*A19</f>
        <v>209.77839651073549</v>
      </c>
      <c r="F19" s="103">
        <f t="shared" si="0"/>
        <v>209.77839651073549</v>
      </c>
    </row>
    <row r="20" spans="1:6" ht="15.75" x14ac:dyDescent="0.3">
      <c r="A20" s="128">
        <v>1.5E-3</v>
      </c>
      <c r="B20" s="39" t="s">
        <v>144</v>
      </c>
      <c r="C20" s="41"/>
      <c r="D20" s="103">
        <f>+D15*A20</f>
        <v>0</v>
      </c>
      <c r="E20" s="103">
        <f>C15*A20</f>
        <v>15.73337973830516</v>
      </c>
      <c r="F20" s="103">
        <f t="shared" si="0"/>
        <v>15.73337973830516</v>
      </c>
    </row>
    <row r="21" spans="1:6" ht="15.75" x14ac:dyDescent="0.3">
      <c r="A21" s="126"/>
      <c r="B21" s="40" t="s">
        <v>21</v>
      </c>
      <c r="C21" s="102">
        <f>C18+C15</f>
        <v>10520.386585013384</v>
      </c>
      <c r="D21" s="102">
        <f>+D20+D15</f>
        <v>0</v>
      </c>
      <c r="E21" s="102">
        <f>SUM(E19:E20)</f>
        <v>225.51177624904065</v>
      </c>
      <c r="F21" s="102">
        <f>SUM(C21:E21)</f>
        <v>10745.898361262425</v>
      </c>
    </row>
    <row r="22" spans="1:6" ht="15.75" x14ac:dyDescent="0.3">
      <c r="A22" s="126"/>
      <c r="B22" s="40" t="s">
        <v>22</v>
      </c>
      <c r="C22" s="103"/>
      <c r="D22" s="103"/>
      <c r="E22" s="103"/>
      <c r="F22" s="103"/>
    </row>
    <row r="23" spans="1:6" ht="15.75" x14ac:dyDescent="0.3">
      <c r="A23" s="127">
        <v>0.02</v>
      </c>
      <c r="B23" s="39" t="s">
        <v>23</v>
      </c>
      <c r="C23" s="103"/>
      <c r="D23" s="103"/>
      <c r="E23" s="103">
        <f>C21*A23</f>
        <v>210.4077317002677</v>
      </c>
      <c r="F23" s="103">
        <f t="shared" ref="F23:F30" si="1">SUM(C23:E23)</f>
        <v>210.4077317002677</v>
      </c>
    </row>
    <row r="24" spans="1:6" ht="15.75" x14ac:dyDescent="0.3">
      <c r="A24" s="45">
        <v>6.0000000000000001E-3</v>
      </c>
      <c r="B24" s="39" t="s">
        <v>24</v>
      </c>
      <c r="C24" s="103"/>
      <c r="D24" s="103"/>
      <c r="E24" s="103">
        <f>C21*A24</f>
        <v>63.12231951008031</v>
      </c>
      <c r="F24" s="103">
        <f t="shared" si="1"/>
        <v>63.12231951008031</v>
      </c>
    </row>
    <row r="25" spans="1:6" ht="15.75" x14ac:dyDescent="0.3">
      <c r="A25" s="39"/>
      <c r="B25" s="39" t="s">
        <v>15</v>
      </c>
      <c r="C25" s="103"/>
      <c r="D25" s="103"/>
      <c r="E25" s="102">
        <f>SUM(E23:E24)</f>
        <v>273.53005121034801</v>
      </c>
      <c r="F25" s="102">
        <f t="shared" si="1"/>
        <v>273.53005121034801</v>
      </c>
    </row>
    <row r="26" spans="1:6" ht="15.75" x14ac:dyDescent="0.3">
      <c r="A26" s="39"/>
      <c r="B26" s="40" t="s">
        <v>25</v>
      </c>
      <c r="C26" s="102">
        <f>C21</f>
        <v>10520.386585013384</v>
      </c>
      <c r="D26" s="102">
        <f>D21</f>
        <v>0</v>
      </c>
      <c r="E26" s="102">
        <f>E25+E21</f>
        <v>499.04182745938863</v>
      </c>
      <c r="F26" s="102">
        <f t="shared" si="1"/>
        <v>11019.428412472773</v>
      </c>
    </row>
    <row r="27" spans="1:6" ht="15.75" x14ac:dyDescent="0.3">
      <c r="A27" s="70">
        <v>0.03</v>
      </c>
      <c r="B27" s="39" t="s">
        <v>146</v>
      </c>
      <c r="C27" s="103">
        <f>C26*A27</f>
        <v>315.61159755040154</v>
      </c>
      <c r="D27" s="103">
        <f>D26*A27</f>
        <v>0</v>
      </c>
      <c r="E27" s="103">
        <f>E26*A27</f>
        <v>14.971254823781658</v>
      </c>
      <c r="F27" s="102">
        <f t="shared" si="1"/>
        <v>330.58285237418318</v>
      </c>
    </row>
    <row r="28" spans="1:6" ht="15.75" x14ac:dyDescent="0.3">
      <c r="A28" s="39"/>
      <c r="B28" s="40" t="s">
        <v>15</v>
      </c>
      <c r="C28" s="102">
        <f>C27+C26</f>
        <v>10835.998182563786</v>
      </c>
      <c r="D28" s="102">
        <f>D27+D26</f>
        <v>0</v>
      </c>
      <c r="E28" s="102">
        <f>E27+E26</f>
        <v>514.01308228317032</v>
      </c>
      <c r="F28" s="102">
        <f t="shared" si="1"/>
        <v>11350.011264846957</v>
      </c>
    </row>
    <row r="29" spans="1:6" ht="15.75" x14ac:dyDescent="0.3">
      <c r="A29" s="118">
        <v>0.2</v>
      </c>
      <c r="B29" s="39" t="s">
        <v>147</v>
      </c>
      <c r="C29" s="103">
        <f>C28*A29</f>
        <v>2167.1996365127575</v>
      </c>
      <c r="D29" s="103">
        <f>D28*A29</f>
        <v>0</v>
      </c>
      <c r="E29" s="103">
        <f>E28*A29</f>
        <v>102.80261645663407</v>
      </c>
      <c r="F29" s="102">
        <f t="shared" si="1"/>
        <v>2270.0022529693915</v>
      </c>
    </row>
    <row r="30" spans="1:6" ht="15.75" x14ac:dyDescent="0.3">
      <c r="A30" s="39"/>
      <c r="B30" s="40" t="s">
        <v>15</v>
      </c>
      <c r="C30" s="102">
        <f>C29+C28</f>
        <v>13003.197819076544</v>
      </c>
      <c r="D30" s="102">
        <f>SUM(D28:D29)</f>
        <v>0</v>
      </c>
      <c r="E30" s="102">
        <f>SUM(E28:E29)</f>
        <v>616.81569873980436</v>
      </c>
      <c r="F30" s="102">
        <f t="shared" si="1"/>
        <v>13620.013517816349</v>
      </c>
    </row>
    <row r="31" spans="1:6" ht="15.75" x14ac:dyDescent="0.3">
      <c r="A31" s="39"/>
      <c r="B31" s="39" t="s">
        <v>26</v>
      </c>
      <c r="C31" s="41"/>
      <c r="D31" s="41"/>
      <c r="E31" s="41"/>
      <c r="F31" s="103">
        <f>F14*0.15*1.2</f>
        <v>54.990453454270458</v>
      </c>
    </row>
    <row r="32" spans="1:6" x14ac:dyDescent="0.25">
      <c r="A32" s="19"/>
      <c r="B32" s="19"/>
      <c r="C32" s="19"/>
      <c r="D32" s="19"/>
      <c r="E32" s="19"/>
      <c r="F32" s="19"/>
    </row>
    <row r="33" spans="1:6" x14ac:dyDescent="0.25">
      <c r="A33" s="19"/>
      <c r="B33" s="19"/>
      <c r="C33" s="19"/>
      <c r="D33" s="19"/>
      <c r="E33" s="19"/>
      <c r="F33" s="19"/>
    </row>
    <row r="34" spans="1:6" ht="18" x14ac:dyDescent="0.35">
      <c r="A34" s="19"/>
      <c r="B34" s="163" t="s">
        <v>70</v>
      </c>
      <c r="C34" s="163"/>
      <c r="D34" s="163"/>
      <c r="E34" s="163"/>
      <c r="F34" s="19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84"/>
  <sheetViews>
    <sheetView topLeftCell="A41" zoomScale="85" zoomScaleNormal="85" zoomScaleSheetLayoutView="55" zoomScalePageLayoutView="70" workbookViewId="0">
      <selection activeCell="C79" sqref="C79:O79"/>
    </sheetView>
  </sheetViews>
  <sheetFormatPr defaultColWidth="9.140625" defaultRowHeight="14.25" x14ac:dyDescent="0.2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 x14ac:dyDescent="0.25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 x14ac:dyDescent="0.25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 x14ac:dyDescent="0.25">
      <c r="A3" s="46"/>
      <c r="B3" s="46"/>
      <c r="C3" s="95" t="s">
        <v>96</v>
      </c>
      <c r="D3" s="222" t="str">
        <f>Տվյալներ!B9</f>
        <v>N ՀՎԷԷՀ-ԳՀԾՁԲ-04/2026</v>
      </c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46"/>
      <c r="R3" s="46"/>
    </row>
    <row r="4" spans="1:18" ht="83.25" customHeight="1" x14ac:dyDescent="0.25">
      <c r="A4" s="46"/>
      <c r="B4" s="46"/>
      <c r="C4" s="95" t="s">
        <v>97</v>
      </c>
      <c r="D4" s="223" t="str">
        <f>Տվյալներ!C9</f>
        <v>ՀՀ Շիրակի մարզ, Արթիկ համայնքի փողոցների արտաքին արհեստական լուսավորության ցանցի արդիականացում
Реконструкция сети наружного искусственного освещения улиц общины Артик Ширакской области Республики Армения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46"/>
      <c r="R4" s="46"/>
    </row>
    <row r="5" spans="1:18" ht="16.5" customHeight="1" x14ac:dyDescent="0.25">
      <c r="A5" s="46"/>
      <c r="B5" s="46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46"/>
      <c r="R5" s="46"/>
    </row>
    <row r="6" spans="1:18" ht="15" x14ac:dyDescent="0.25">
      <c r="A6" s="46"/>
      <c r="B6" s="48"/>
      <c r="C6" s="48"/>
      <c r="D6" s="46"/>
      <c r="E6" s="47"/>
      <c r="F6" s="46"/>
      <c r="G6" s="46"/>
      <c r="H6" s="49"/>
      <c r="I6" s="231" t="s">
        <v>91</v>
      </c>
      <c r="J6" s="231"/>
      <c r="K6" s="231"/>
      <c r="L6" s="229" t="s">
        <v>92</v>
      </c>
      <c r="M6" s="229"/>
      <c r="N6" s="229"/>
      <c r="O6" s="229"/>
      <c r="P6" s="50">
        <f>Տվյալներ!F9</f>
        <v>2763.5</v>
      </c>
      <c r="Q6" s="46"/>
      <c r="R6" s="46"/>
    </row>
    <row r="7" spans="1:18" ht="30" customHeight="1" x14ac:dyDescent="0.25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25" t="s">
        <v>129</v>
      </c>
      <c r="M7" s="225"/>
      <c r="N7" s="225"/>
      <c r="O7" s="225"/>
      <c r="P7" s="50">
        <f>Տվյալներ!G9</f>
        <v>3053.76</v>
      </c>
      <c r="Q7" s="46"/>
      <c r="R7" s="46"/>
    </row>
    <row r="8" spans="1:18" ht="33.75" customHeight="1" x14ac:dyDescent="0.25">
      <c r="A8" s="46"/>
      <c r="B8" s="46"/>
      <c r="C8" s="224" t="s">
        <v>94</v>
      </c>
      <c r="D8" s="224"/>
      <c r="E8" s="224"/>
      <c r="F8" s="224"/>
      <c r="G8" s="224"/>
      <c r="H8" s="230">
        <f>P80</f>
        <v>10183.417306346382</v>
      </c>
      <c r="I8" s="230"/>
      <c r="J8" s="98" t="s">
        <v>95</v>
      </c>
      <c r="K8" s="48"/>
      <c r="L8" s="225" t="s">
        <v>93</v>
      </c>
      <c r="M8" s="225"/>
      <c r="N8" s="225"/>
      <c r="O8" s="225"/>
      <c r="P8" s="50">
        <f>Տվյալներ!H9</f>
        <v>1.0880000000000001</v>
      </c>
      <c r="Q8" s="46"/>
      <c r="R8" s="46"/>
    </row>
    <row r="9" spans="1:18" ht="19.5" hidden="1" customHeight="1" x14ac:dyDescent="0.25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 x14ac:dyDescent="0.2">
      <c r="A10" s="170" t="s">
        <v>0</v>
      </c>
      <c r="B10" s="228" t="s">
        <v>74</v>
      </c>
      <c r="C10" s="170" t="s">
        <v>75</v>
      </c>
      <c r="D10" s="228" t="s">
        <v>76</v>
      </c>
      <c r="E10" s="228" t="s">
        <v>77</v>
      </c>
      <c r="F10" s="228" t="s">
        <v>90</v>
      </c>
      <c r="G10" s="170" t="s">
        <v>78</v>
      </c>
      <c r="H10" s="170"/>
      <c r="I10" s="170"/>
      <c r="J10" s="170"/>
      <c r="K10" s="170"/>
      <c r="L10" s="170"/>
      <c r="M10" s="170"/>
      <c r="N10" s="170"/>
      <c r="O10" s="170"/>
      <c r="P10" s="170" t="s">
        <v>79</v>
      </c>
      <c r="Q10" s="170" t="s">
        <v>80</v>
      </c>
      <c r="R10" s="92" t="s">
        <v>80</v>
      </c>
    </row>
    <row r="11" spans="1:18" s="11" customFormat="1" ht="13.5" customHeight="1" x14ac:dyDescent="0.25">
      <c r="A11" s="170"/>
      <c r="B11" s="228"/>
      <c r="C11" s="170"/>
      <c r="D11" s="228"/>
      <c r="E11" s="228"/>
      <c r="F11" s="228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51" t="s">
        <v>1</v>
      </c>
    </row>
    <row r="12" spans="1:18" s="11" customFormat="1" ht="59.25" customHeight="1" x14ac:dyDescent="0.2">
      <c r="A12" s="170"/>
      <c r="B12" s="228"/>
      <c r="C12" s="170"/>
      <c r="D12" s="228"/>
      <c r="E12" s="228"/>
      <c r="F12" s="228"/>
      <c r="G12" s="170" t="s">
        <v>81</v>
      </c>
      <c r="H12" s="170"/>
      <c r="I12" s="170" t="s">
        <v>82</v>
      </c>
      <c r="J12" s="170"/>
      <c r="K12" s="170" t="s">
        <v>29</v>
      </c>
      <c r="L12" s="170"/>
      <c r="M12" s="170"/>
      <c r="N12" s="170"/>
      <c r="O12" s="170"/>
      <c r="P12" s="170"/>
      <c r="Q12" s="170"/>
      <c r="R12" s="52">
        <f>P8</f>
        <v>1.0880000000000001</v>
      </c>
    </row>
    <row r="13" spans="1:18" s="15" customFormat="1" ht="109.5" customHeight="1" x14ac:dyDescent="0.2">
      <c r="A13" s="170"/>
      <c r="B13" s="228"/>
      <c r="C13" s="170"/>
      <c r="D13" s="228"/>
      <c r="E13" s="228"/>
      <c r="F13" s="228"/>
      <c r="G13" s="94" t="s">
        <v>83</v>
      </c>
      <c r="H13" s="94" t="s">
        <v>84</v>
      </c>
      <c r="I13" s="94" t="s">
        <v>83</v>
      </c>
      <c r="J13" s="94" t="s">
        <v>84</v>
      </c>
      <c r="K13" s="92" t="s">
        <v>85</v>
      </c>
      <c r="L13" s="94" t="s">
        <v>86</v>
      </c>
      <c r="M13" s="92" t="s">
        <v>87</v>
      </c>
      <c r="N13" s="92" t="s">
        <v>88</v>
      </c>
      <c r="O13" s="94" t="s">
        <v>79</v>
      </c>
      <c r="P13" s="92" t="s">
        <v>89</v>
      </c>
      <c r="Q13" s="92" t="s">
        <v>89</v>
      </c>
      <c r="R13" s="92" t="s">
        <v>89</v>
      </c>
    </row>
    <row r="14" spans="1:18" s="15" customFormat="1" ht="15" x14ac:dyDescent="0.25">
      <c r="A14" s="124">
        <v>1</v>
      </c>
      <c r="B14" s="124">
        <v>2</v>
      </c>
      <c r="C14" s="124">
        <v>3</v>
      </c>
      <c r="D14" s="124">
        <v>4</v>
      </c>
      <c r="E14" s="124">
        <v>5</v>
      </c>
      <c r="F14" s="124">
        <v>6</v>
      </c>
      <c r="G14" s="124">
        <v>7</v>
      </c>
      <c r="H14" s="124">
        <v>8</v>
      </c>
      <c r="I14" s="124">
        <v>9</v>
      </c>
      <c r="J14" s="124">
        <v>10</v>
      </c>
      <c r="K14" s="124">
        <v>11</v>
      </c>
      <c r="L14" s="124">
        <v>12</v>
      </c>
      <c r="M14" s="124">
        <v>13</v>
      </c>
      <c r="N14" s="124">
        <v>14</v>
      </c>
      <c r="O14" s="124">
        <v>15</v>
      </c>
      <c r="P14" s="124">
        <v>16</v>
      </c>
      <c r="Q14" s="124">
        <v>17</v>
      </c>
      <c r="R14" s="124">
        <v>18</v>
      </c>
    </row>
    <row r="15" spans="1:18" ht="24.75" customHeight="1" x14ac:dyDescent="0.2">
      <c r="A15" s="226" t="s">
        <v>173</v>
      </c>
      <c r="B15" s="227"/>
      <c r="C15" s="227"/>
      <c r="D15" s="120">
        <v>103</v>
      </c>
      <c r="E15" s="119"/>
      <c r="F15" s="121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3"/>
    </row>
    <row r="16" spans="1:18" ht="30" x14ac:dyDescent="0.2">
      <c r="A16" s="169">
        <v>1</v>
      </c>
      <c r="B16" s="169" t="s">
        <v>73</v>
      </c>
      <c r="C16" s="171" t="s">
        <v>100</v>
      </c>
      <c r="D16" s="169" t="s">
        <v>101</v>
      </c>
      <c r="E16" s="214">
        <v>35</v>
      </c>
      <c r="F16" s="167">
        <f>H16+J16+R16</f>
        <v>8.8009116800000005</v>
      </c>
      <c r="G16" s="173">
        <v>0.64</v>
      </c>
      <c r="H16" s="167">
        <f>G16*$P$6/1000</f>
        <v>1.76864</v>
      </c>
      <c r="I16" s="173">
        <v>0</v>
      </c>
      <c r="J16" s="167">
        <f>I16*$P$7/1000</f>
        <v>0</v>
      </c>
      <c r="K16" s="82" t="s">
        <v>130</v>
      </c>
      <c r="L16" s="79" t="s">
        <v>101</v>
      </c>
      <c r="M16" s="78">
        <v>2</v>
      </c>
      <c r="N16" s="77">
        <v>1.83</v>
      </c>
      <c r="O16" s="78">
        <f>M16*N16</f>
        <v>3.66</v>
      </c>
      <c r="P16" s="204">
        <f>E16*F16</f>
        <v>308.0319088</v>
      </c>
      <c r="Q16" s="167">
        <f>O16+O18+O19+O21+O20+O17</f>
        <v>6.0350000000000001</v>
      </c>
      <c r="R16" s="167">
        <f>Q16*1.02*1.05*$R$12</f>
        <v>7.0322716800000009</v>
      </c>
    </row>
    <row r="17" spans="1:18" ht="30" x14ac:dyDescent="0.2">
      <c r="A17" s="169"/>
      <c r="B17" s="169"/>
      <c r="C17" s="171"/>
      <c r="D17" s="169"/>
      <c r="E17" s="214"/>
      <c r="F17" s="167"/>
      <c r="G17" s="173"/>
      <c r="H17" s="167"/>
      <c r="I17" s="173"/>
      <c r="J17" s="167"/>
      <c r="K17" s="82" t="s">
        <v>131</v>
      </c>
      <c r="L17" s="91" t="s">
        <v>101</v>
      </c>
      <c r="M17" s="80">
        <v>1</v>
      </c>
      <c r="N17" s="81">
        <v>0.75</v>
      </c>
      <c r="O17" s="80">
        <f>+M17*N17</f>
        <v>0.75</v>
      </c>
      <c r="P17" s="204"/>
      <c r="Q17" s="167"/>
      <c r="R17" s="167"/>
    </row>
    <row r="18" spans="1:18" ht="41.25" customHeight="1" x14ac:dyDescent="0.2">
      <c r="A18" s="169"/>
      <c r="B18" s="169"/>
      <c r="C18" s="171"/>
      <c r="D18" s="169"/>
      <c r="E18" s="214"/>
      <c r="F18" s="167"/>
      <c r="G18" s="173"/>
      <c r="H18" s="167"/>
      <c r="I18" s="173"/>
      <c r="J18" s="167"/>
      <c r="K18" s="82" t="s">
        <v>133</v>
      </c>
      <c r="L18" s="79" t="s">
        <v>102</v>
      </c>
      <c r="M18" s="78">
        <v>1</v>
      </c>
      <c r="N18" s="78">
        <v>0.185</v>
      </c>
      <c r="O18" s="78">
        <f>M18*N18</f>
        <v>0.185</v>
      </c>
      <c r="P18" s="204"/>
      <c r="Q18" s="168"/>
      <c r="R18" s="167"/>
    </row>
    <row r="19" spans="1:18" ht="30" x14ac:dyDescent="0.2">
      <c r="A19" s="169"/>
      <c r="B19" s="169"/>
      <c r="C19" s="171"/>
      <c r="D19" s="169"/>
      <c r="E19" s="214"/>
      <c r="F19" s="167"/>
      <c r="G19" s="173"/>
      <c r="H19" s="167"/>
      <c r="I19" s="173"/>
      <c r="J19" s="167"/>
      <c r="K19" s="93" t="s">
        <v>134</v>
      </c>
      <c r="L19" s="91" t="s">
        <v>101</v>
      </c>
      <c r="M19" s="78">
        <v>2</v>
      </c>
      <c r="N19" s="78">
        <v>4.4999999999999998E-2</v>
      </c>
      <c r="O19" s="78">
        <f>M19*N19</f>
        <v>0.09</v>
      </c>
      <c r="P19" s="204"/>
      <c r="Q19" s="168"/>
      <c r="R19" s="167"/>
    </row>
    <row r="20" spans="1:18" ht="30" x14ac:dyDescent="0.2">
      <c r="A20" s="169"/>
      <c r="B20" s="169"/>
      <c r="C20" s="171"/>
      <c r="D20" s="169"/>
      <c r="E20" s="214"/>
      <c r="F20" s="167"/>
      <c r="G20" s="173"/>
      <c r="H20" s="167"/>
      <c r="I20" s="173"/>
      <c r="J20" s="167"/>
      <c r="K20" s="93" t="s">
        <v>135</v>
      </c>
      <c r="L20" s="91" t="s">
        <v>101</v>
      </c>
      <c r="M20" s="80">
        <v>2</v>
      </c>
      <c r="N20" s="80">
        <v>0.625</v>
      </c>
      <c r="O20" s="80">
        <f>+N20*M20</f>
        <v>1.25</v>
      </c>
      <c r="P20" s="204"/>
      <c r="Q20" s="168"/>
      <c r="R20" s="167"/>
    </row>
    <row r="21" spans="1:18" ht="30" x14ac:dyDescent="0.2">
      <c r="A21" s="169"/>
      <c r="B21" s="169"/>
      <c r="C21" s="171"/>
      <c r="D21" s="169"/>
      <c r="E21" s="214"/>
      <c r="F21" s="167"/>
      <c r="G21" s="173"/>
      <c r="H21" s="167"/>
      <c r="I21" s="173"/>
      <c r="J21" s="167"/>
      <c r="K21" s="93" t="s">
        <v>136</v>
      </c>
      <c r="L21" s="91" t="s">
        <v>101</v>
      </c>
      <c r="M21" s="78">
        <v>2</v>
      </c>
      <c r="N21" s="79">
        <v>0.05</v>
      </c>
      <c r="O21" s="79">
        <f>M21*N21</f>
        <v>0.1</v>
      </c>
      <c r="P21" s="204"/>
      <c r="Q21" s="168"/>
      <c r="R21" s="167"/>
    </row>
    <row r="22" spans="1:18" ht="45" x14ac:dyDescent="0.2">
      <c r="A22" s="169">
        <f>+A16+1</f>
        <v>2</v>
      </c>
      <c r="B22" s="169" t="s">
        <v>73</v>
      </c>
      <c r="C22" s="171" t="s">
        <v>103</v>
      </c>
      <c r="D22" s="169" t="s">
        <v>101</v>
      </c>
      <c r="E22" s="214">
        <f>+D15-E16</f>
        <v>68</v>
      </c>
      <c r="F22" s="167">
        <f>H22+J22+R22</f>
        <v>5.9926640000000013</v>
      </c>
      <c r="G22" s="173">
        <v>0.64</v>
      </c>
      <c r="H22" s="167">
        <f>G22*$P$6/1000</f>
        <v>1.76864</v>
      </c>
      <c r="I22" s="173">
        <v>0</v>
      </c>
      <c r="J22" s="167">
        <f>I22*$P$7/1000</f>
        <v>0</v>
      </c>
      <c r="K22" s="82" t="s">
        <v>132</v>
      </c>
      <c r="L22" s="91" t="s">
        <v>101</v>
      </c>
      <c r="M22" s="80">
        <v>1</v>
      </c>
      <c r="N22" s="81">
        <v>2</v>
      </c>
      <c r="O22" s="80">
        <f>M22*N22</f>
        <v>2</v>
      </c>
      <c r="P22" s="204">
        <f>E22*F22</f>
        <v>407.5011520000001</v>
      </c>
      <c r="Q22" s="167">
        <f>O22+O23+O24+O26+O25</f>
        <v>3.625</v>
      </c>
      <c r="R22" s="167">
        <f>Q22*1.02*1.05*$R$12</f>
        <v>4.2240240000000009</v>
      </c>
    </row>
    <row r="23" spans="1:18" ht="30" x14ac:dyDescent="0.2">
      <c r="A23" s="169"/>
      <c r="B23" s="169"/>
      <c r="C23" s="171"/>
      <c r="D23" s="169"/>
      <c r="E23" s="214"/>
      <c r="F23" s="167"/>
      <c r="G23" s="173"/>
      <c r="H23" s="167"/>
      <c r="I23" s="173"/>
      <c r="J23" s="167"/>
      <c r="K23" s="82" t="s">
        <v>137</v>
      </c>
      <c r="L23" s="91" t="s">
        <v>102</v>
      </c>
      <c r="M23" s="80">
        <v>1</v>
      </c>
      <c r="N23" s="80">
        <v>0.185</v>
      </c>
      <c r="O23" s="80">
        <f>M23*N23</f>
        <v>0.185</v>
      </c>
      <c r="P23" s="204"/>
      <c r="Q23" s="168"/>
      <c r="R23" s="167"/>
    </row>
    <row r="24" spans="1:18" ht="30" x14ac:dyDescent="0.2">
      <c r="A24" s="169"/>
      <c r="B24" s="169"/>
      <c r="C24" s="171"/>
      <c r="D24" s="169"/>
      <c r="E24" s="214"/>
      <c r="F24" s="167"/>
      <c r="G24" s="173"/>
      <c r="H24" s="167"/>
      <c r="I24" s="173"/>
      <c r="J24" s="167"/>
      <c r="K24" s="93" t="s">
        <v>138</v>
      </c>
      <c r="L24" s="91" t="s">
        <v>101</v>
      </c>
      <c r="M24" s="80">
        <v>2</v>
      </c>
      <c r="N24" s="80">
        <v>4.4999999999999998E-2</v>
      </c>
      <c r="O24" s="80">
        <f>M24*N24</f>
        <v>0.09</v>
      </c>
      <c r="P24" s="204"/>
      <c r="Q24" s="168"/>
      <c r="R24" s="167"/>
    </row>
    <row r="25" spans="1:18" ht="30" x14ac:dyDescent="0.2">
      <c r="A25" s="169"/>
      <c r="B25" s="169"/>
      <c r="C25" s="171"/>
      <c r="D25" s="169"/>
      <c r="E25" s="214"/>
      <c r="F25" s="167"/>
      <c r="G25" s="173"/>
      <c r="H25" s="167"/>
      <c r="I25" s="173"/>
      <c r="J25" s="167"/>
      <c r="K25" s="93" t="s">
        <v>139</v>
      </c>
      <c r="L25" s="91" t="s">
        <v>101</v>
      </c>
      <c r="M25" s="80">
        <v>2</v>
      </c>
      <c r="N25" s="80">
        <v>0.625</v>
      </c>
      <c r="O25" s="80">
        <f>+N25*M25</f>
        <v>1.25</v>
      </c>
      <c r="P25" s="204"/>
      <c r="Q25" s="168"/>
      <c r="R25" s="167"/>
    </row>
    <row r="26" spans="1:18" ht="30" x14ac:dyDescent="0.2">
      <c r="A26" s="169"/>
      <c r="B26" s="169"/>
      <c r="C26" s="171"/>
      <c r="D26" s="169"/>
      <c r="E26" s="214"/>
      <c r="F26" s="167"/>
      <c r="G26" s="173"/>
      <c r="H26" s="167"/>
      <c r="I26" s="173"/>
      <c r="J26" s="167"/>
      <c r="K26" s="93" t="s">
        <v>140</v>
      </c>
      <c r="L26" s="91" t="s">
        <v>101</v>
      </c>
      <c r="M26" s="80">
        <v>2</v>
      </c>
      <c r="N26" s="83">
        <v>0.05</v>
      </c>
      <c r="O26" s="83">
        <f>M26*N26</f>
        <v>0.1</v>
      </c>
      <c r="P26" s="204"/>
      <c r="Q26" s="168"/>
      <c r="R26" s="167"/>
    </row>
    <row r="27" spans="1:18" ht="48.75" customHeight="1" x14ac:dyDescent="0.2">
      <c r="A27" s="169">
        <f>+A22+1</f>
        <v>3</v>
      </c>
      <c r="B27" s="170" t="s">
        <v>153</v>
      </c>
      <c r="C27" s="235" t="s">
        <v>104</v>
      </c>
      <c r="D27" s="169" t="s">
        <v>108</v>
      </c>
      <c r="E27" s="195">
        <f>3.14*0.108*7*(D15)</f>
        <v>244.50552000000005</v>
      </c>
      <c r="F27" s="167">
        <f>H27+J27+R27</f>
        <v>1.407776752128</v>
      </c>
      <c r="G27" s="173">
        <v>0.38400000000000001</v>
      </c>
      <c r="H27" s="167">
        <f>G27*$P$6/1000</f>
        <v>1.0611839999999999</v>
      </c>
      <c r="I27" s="234">
        <f>0.003*1.05</f>
        <v>3.15E-3</v>
      </c>
      <c r="J27" s="167">
        <f>I27*$P$7/1000</f>
        <v>9.6193440000000002E-3</v>
      </c>
      <c r="K27" s="90" t="s">
        <v>106</v>
      </c>
      <c r="L27" s="63" t="s">
        <v>99</v>
      </c>
      <c r="M27" s="64">
        <v>0.193</v>
      </c>
      <c r="N27" s="58">
        <v>1.25</v>
      </c>
      <c r="O27" s="64">
        <f>M27*N27</f>
        <v>0.24125000000000002</v>
      </c>
      <c r="P27" s="204">
        <f>E27*F27</f>
        <v>344.20918682296781</v>
      </c>
      <c r="Q27" s="167">
        <f>O27+O28+O29+O30</f>
        <v>0.289186</v>
      </c>
      <c r="R27" s="167">
        <f>Q27*1.02*1.05*$R$12</f>
        <v>0.33697340812800003</v>
      </c>
    </row>
    <row r="28" spans="1:18" ht="15" x14ac:dyDescent="0.2">
      <c r="A28" s="169"/>
      <c r="B28" s="170"/>
      <c r="C28" s="235"/>
      <c r="D28" s="169"/>
      <c r="E28" s="196"/>
      <c r="F28" s="167"/>
      <c r="G28" s="173"/>
      <c r="H28" s="167"/>
      <c r="I28" s="234"/>
      <c r="J28" s="167"/>
      <c r="K28" s="62" t="s">
        <v>107</v>
      </c>
      <c r="L28" s="63" t="s">
        <v>99</v>
      </c>
      <c r="M28" s="64">
        <v>6.4000000000000001E-2</v>
      </c>
      <c r="N28" s="58">
        <v>0.749</v>
      </c>
      <c r="O28" s="64">
        <f>M28*N28</f>
        <v>4.7935999999999999E-2</v>
      </c>
      <c r="P28" s="204"/>
      <c r="Q28" s="168"/>
      <c r="R28" s="167"/>
    </row>
    <row r="29" spans="1:18" ht="15" x14ac:dyDescent="0.2">
      <c r="A29" s="169"/>
      <c r="B29" s="170"/>
      <c r="C29" s="235"/>
      <c r="D29" s="169"/>
      <c r="E29" s="196"/>
      <c r="F29" s="167"/>
      <c r="G29" s="173"/>
      <c r="H29" s="167"/>
      <c r="I29" s="234"/>
      <c r="J29" s="167"/>
      <c r="K29" s="62"/>
      <c r="L29" s="63"/>
      <c r="M29" s="64"/>
      <c r="N29" s="66"/>
      <c r="O29" s="64"/>
      <c r="P29" s="204"/>
      <c r="Q29" s="168"/>
      <c r="R29" s="167"/>
    </row>
    <row r="30" spans="1:18" ht="15" customHeight="1" x14ac:dyDescent="0.2">
      <c r="A30" s="169"/>
      <c r="B30" s="170"/>
      <c r="C30" s="235"/>
      <c r="D30" s="169"/>
      <c r="E30" s="197"/>
      <c r="F30" s="167"/>
      <c r="G30" s="173"/>
      <c r="H30" s="167"/>
      <c r="I30" s="234"/>
      <c r="J30" s="167"/>
      <c r="K30" s="62"/>
      <c r="L30" s="63"/>
      <c r="M30" s="63"/>
      <c r="N30" s="65"/>
      <c r="O30" s="63"/>
      <c r="P30" s="204"/>
      <c r="Q30" s="168"/>
      <c r="R30" s="167"/>
    </row>
    <row r="31" spans="1:18" ht="60" customHeight="1" x14ac:dyDescent="0.2">
      <c r="A31" s="169">
        <f>A27+1</f>
        <v>4</v>
      </c>
      <c r="B31" s="170" t="s">
        <v>153</v>
      </c>
      <c r="C31" s="235" t="s">
        <v>105</v>
      </c>
      <c r="D31" s="169" t="s">
        <v>108</v>
      </c>
      <c r="E31" s="195">
        <f>3.14*0.042*2*(D15+9)</f>
        <v>29.541120000000006</v>
      </c>
      <c r="F31" s="167">
        <f>H31+J31+R31</f>
        <v>1.399119342528</v>
      </c>
      <c r="G31" s="173">
        <v>0.38400000000000001</v>
      </c>
      <c r="H31" s="167">
        <f>G31*$P$6/1000</f>
        <v>1.0611839999999999</v>
      </c>
      <c r="I31" s="234">
        <f>0.0003*1.05</f>
        <v>3.1499999999999996E-4</v>
      </c>
      <c r="J31" s="167">
        <f>I31*$P$7/1000</f>
        <v>9.6193439999999993E-4</v>
      </c>
      <c r="K31" s="93" t="s">
        <v>106</v>
      </c>
      <c r="L31" s="91" t="s">
        <v>99</v>
      </c>
      <c r="M31" s="64">
        <v>0.193</v>
      </c>
      <c r="N31" s="58">
        <v>1.25</v>
      </c>
      <c r="O31" s="64">
        <f>M31*N31</f>
        <v>0.24125000000000002</v>
      </c>
      <c r="P31" s="167">
        <f>E31*F31</f>
        <v>41.331552391940761</v>
      </c>
      <c r="Q31" s="167">
        <f>O31+O32+O33+O34</f>
        <v>0.289186</v>
      </c>
      <c r="R31" s="167">
        <f>Q31*1.02*1.05*$R$12</f>
        <v>0.33697340812800003</v>
      </c>
    </row>
    <row r="32" spans="1:18" ht="15" x14ac:dyDescent="0.2">
      <c r="A32" s="169"/>
      <c r="B32" s="170"/>
      <c r="C32" s="235"/>
      <c r="D32" s="169"/>
      <c r="E32" s="196"/>
      <c r="F32" s="167"/>
      <c r="G32" s="173"/>
      <c r="H32" s="167"/>
      <c r="I32" s="234"/>
      <c r="J32" s="167"/>
      <c r="K32" s="62" t="s">
        <v>107</v>
      </c>
      <c r="L32" s="91" t="s">
        <v>99</v>
      </c>
      <c r="M32" s="64">
        <v>6.4000000000000001E-2</v>
      </c>
      <c r="N32" s="58">
        <v>0.749</v>
      </c>
      <c r="O32" s="64">
        <f>M32*N32</f>
        <v>4.7935999999999999E-2</v>
      </c>
      <c r="P32" s="167"/>
      <c r="Q32" s="168"/>
      <c r="R32" s="167"/>
    </row>
    <row r="33" spans="1:18" ht="15" x14ac:dyDescent="0.2">
      <c r="A33" s="169"/>
      <c r="B33" s="170"/>
      <c r="C33" s="235"/>
      <c r="D33" s="169"/>
      <c r="E33" s="196"/>
      <c r="F33" s="167"/>
      <c r="G33" s="173"/>
      <c r="H33" s="167"/>
      <c r="I33" s="234"/>
      <c r="J33" s="167"/>
      <c r="K33" s="62"/>
      <c r="L33" s="63"/>
      <c r="M33" s="64"/>
      <c r="N33" s="66"/>
      <c r="O33" s="64"/>
      <c r="P33" s="167"/>
      <c r="Q33" s="168"/>
      <c r="R33" s="167"/>
    </row>
    <row r="34" spans="1:18" ht="15" x14ac:dyDescent="0.2">
      <c r="A34" s="169"/>
      <c r="B34" s="170"/>
      <c r="C34" s="235"/>
      <c r="D34" s="169"/>
      <c r="E34" s="197"/>
      <c r="F34" s="167"/>
      <c r="G34" s="173"/>
      <c r="H34" s="167"/>
      <c r="I34" s="234"/>
      <c r="J34" s="167"/>
      <c r="K34" s="62"/>
      <c r="L34" s="63"/>
      <c r="M34" s="63"/>
      <c r="N34" s="65"/>
      <c r="O34" s="63"/>
      <c r="P34" s="167"/>
      <c r="Q34" s="168"/>
      <c r="R34" s="167"/>
    </row>
    <row r="35" spans="1:18" ht="15" x14ac:dyDescent="0.2">
      <c r="A35" s="232" t="s">
        <v>110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105">
        <f>SUM(P16:P34)</f>
        <v>1101.0738000149088</v>
      </c>
      <c r="Q35" s="55"/>
      <c r="R35" s="56"/>
    </row>
    <row r="36" spans="1:18" ht="29.25" customHeight="1" x14ac:dyDescent="0.2">
      <c r="A36" s="237" t="s">
        <v>109</v>
      </c>
      <c r="B36" s="238"/>
      <c r="C36" s="238"/>
      <c r="D36" s="53"/>
      <c r="E36" s="54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6"/>
    </row>
    <row r="37" spans="1:18" s="11" customFormat="1" ht="15" x14ac:dyDescent="0.2">
      <c r="A37" s="192">
        <v>1</v>
      </c>
      <c r="B37" s="205" t="s">
        <v>152</v>
      </c>
      <c r="C37" s="208" t="s">
        <v>174</v>
      </c>
      <c r="D37" s="183" t="s">
        <v>111</v>
      </c>
      <c r="E37" s="216">
        <v>3522</v>
      </c>
      <c r="F37" s="201">
        <f>H37+J37+R37</f>
        <v>0.91260951328000006</v>
      </c>
      <c r="G37" s="201">
        <f>6.7/100*1.04</f>
        <v>6.9680000000000006E-2</v>
      </c>
      <c r="H37" s="201">
        <f>G37*$P$6/1000</f>
        <v>0.19256068000000001</v>
      </c>
      <c r="I37" s="201">
        <f>10.9/100*1.04*1.05</f>
        <v>0.11902800000000001</v>
      </c>
      <c r="J37" s="201">
        <f>I37*$P$7/1000</f>
        <v>0.36348294528000008</v>
      </c>
      <c r="K37" s="62" t="s">
        <v>175</v>
      </c>
      <c r="L37" s="135" t="s">
        <v>111</v>
      </c>
      <c r="M37" s="133">
        <v>1.02</v>
      </c>
      <c r="N37" s="134">
        <v>0.3</v>
      </c>
      <c r="O37" s="133">
        <f>M37*N37</f>
        <v>0.30599999999999999</v>
      </c>
      <c r="P37" s="180">
        <f>E37*F37</f>
        <v>3214.2107057721601</v>
      </c>
      <c r="Q37" s="177">
        <f>O37+O38+O39+O40</f>
        <v>0.30599999999999999</v>
      </c>
      <c r="R37" s="177">
        <f>Q37*1.02*1.05*$R$12</f>
        <v>0.35656588800000005</v>
      </c>
    </row>
    <row r="38" spans="1:18" s="11" customFormat="1" ht="15" x14ac:dyDescent="0.2">
      <c r="A38" s="193"/>
      <c r="B38" s="206"/>
      <c r="C38" s="209"/>
      <c r="D38" s="184"/>
      <c r="E38" s="217"/>
      <c r="F38" s="202"/>
      <c r="G38" s="202"/>
      <c r="H38" s="202"/>
      <c r="I38" s="202"/>
      <c r="J38" s="202"/>
      <c r="K38" s="62"/>
      <c r="L38" s="135"/>
      <c r="M38" s="133"/>
      <c r="N38" s="134"/>
      <c r="O38" s="133"/>
      <c r="P38" s="181"/>
      <c r="Q38" s="178"/>
      <c r="R38" s="178"/>
    </row>
    <row r="39" spans="1:18" s="11" customFormat="1" ht="15" x14ac:dyDescent="0.2">
      <c r="A39" s="193"/>
      <c r="B39" s="206"/>
      <c r="C39" s="209"/>
      <c r="D39" s="184"/>
      <c r="E39" s="217"/>
      <c r="F39" s="202"/>
      <c r="G39" s="202"/>
      <c r="H39" s="202"/>
      <c r="I39" s="202"/>
      <c r="J39" s="202"/>
      <c r="K39" s="62"/>
      <c r="L39" s="135"/>
      <c r="M39" s="133"/>
      <c r="N39" s="66"/>
      <c r="O39" s="133"/>
      <c r="P39" s="181"/>
      <c r="Q39" s="178"/>
      <c r="R39" s="178"/>
    </row>
    <row r="40" spans="1:18" s="11" customFormat="1" ht="63.75" customHeight="1" x14ac:dyDescent="0.2">
      <c r="A40" s="194"/>
      <c r="B40" s="207"/>
      <c r="C40" s="210"/>
      <c r="D40" s="185"/>
      <c r="E40" s="218"/>
      <c r="F40" s="203"/>
      <c r="G40" s="203"/>
      <c r="H40" s="203"/>
      <c r="I40" s="203"/>
      <c r="J40" s="203"/>
      <c r="K40" s="62"/>
      <c r="L40" s="135"/>
      <c r="M40" s="135"/>
      <c r="N40" s="65"/>
      <c r="O40" s="135"/>
      <c r="P40" s="182"/>
      <c r="Q40" s="179"/>
      <c r="R40" s="179"/>
    </row>
    <row r="41" spans="1:18" ht="15" customHeight="1" x14ac:dyDescent="0.2">
      <c r="A41" s="192">
        <f>+A37+1</f>
        <v>2</v>
      </c>
      <c r="B41" s="170" t="s">
        <v>154</v>
      </c>
      <c r="C41" s="171" t="s">
        <v>142</v>
      </c>
      <c r="D41" s="169" t="s">
        <v>111</v>
      </c>
      <c r="E41" s="172">
        <f>6*(D15+9)</f>
        <v>672</v>
      </c>
      <c r="F41" s="173">
        <f>H41+J41+R41</f>
        <v>0.46015884839999999</v>
      </c>
      <c r="G41" s="173">
        <v>8.0699999999999994E-2</v>
      </c>
      <c r="H41" s="173">
        <f>G41*$P$6/1000</f>
        <v>0.22301444999999998</v>
      </c>
      <c r="I41" s="173">
        <f>0.0515*1.05</f>
        <v>5.4074999999999998E-2</v>
      </c>
      <c r="J41" s="173">
        <f>I41*$P$7/1000</f>
        <v>0.16513207199999999</v>
      </c>
      <c r="K41" s="57" t="s">
        <v>143</v>
      </c>
      <c r="L41" s="91" t="s">
        <v>111</v>
      </c>
      <c r="M41" s="85">
        <v>1.03</v>
      </c>
      <c r="N41" s="86">
        <v>0.06</v>
      </c>
      <c r="O41" s="86">
        <f>M41*N41</f>
        <v>6.1800000000000001E-2</v>
      </c>
      <c r="P41" s="221">
        <f>E41*F41</f>
        <v>309.2267461248</v>
      </c>
      <c r="Q41" s="173">
        <f>O41+O42+O43+O44</f>
        <v>6.1800000000000001E-2</v>
      </c>
      <c r="R41" s="167">
        <f>Q41*1.02*1.05*$R$12</f>
        <v>7.2012326400000021E-2</v>
      </c>
    </row>
    <row r="42" spans="1:18" ht="15" x14ac:dyDescent="0.2">
      <c r="A42" s="193"/>
      <c r="B42" s="170"/>
      <c r="C42" s="171"/>
      <c r="D42" s="169"/>
      <c r="E42" s="172"/>
      <c r="F42" s="173"/>
      <c r="G42" s="173"/>
      <c r="H42" s="173"/>
      <c r="I42" s="173"/>
      <c r="J42" s="173"/>
      <c r="K42" s="57"/>
      <c r="L42" s="84"/>
      <c r="M42" s="85"/>
      <c r="N42" s="86"/>
      <c r="O42" s="86"/>
      <c r="P42" s="221"/>
      <c r="Q42" s="169"/>
      <c r="R42" s="167"/>
    </row>
    <row r="43" spans="1:18" ht="15" x14ac:dyDescent="0.2">
      <c r="A43" s="193"/>
      <c r="B43" s="170"/>
      <c r="C43" s="171"/>
      <c r="D43" s="169"/>
      <c r="E43" s="172"/>
      <c r="F43" s="173"/>
      <c r="G43" s="173"/>
      <c r="H43" s="173"/>
      <c r="I43" s="173"/>
      <c r="J43" s="173"/>
      <c r="K43" s="57"/>
      <c r="L43" s="84"/>
      <c r="M43" s="86"/>
      <c r="N43" s="86"/>
      <c r="O43" s="86"/>
      <c r="P43" s="221"/>
      <c r="Q43" s="169"/>
      <c r="R43" s="167"/>
    </row>
    <row r="44" spans="1:18" ht="15" customHeight="1" x14ac:dyDescent="0.2">
      <c r="A44" s="194"/>
      <c r="B44" s="170"/>
      <c r="C44" s="171"/>
      <c r="D44" s="169"/>
      <c r="E44" s="172"/>
      <c r="F44" s="173"/>
      <c r="G44" s="173"/>
      <c r="H44" s="173"/>
      <c r="I44" s="173"/>
      <c r="J44" s="173"/>
      <c r="K44" s="57"/>
      <c r="L44" s="84"/>
      <c r="M44" s="84"/>
      <c r="N44" s="84"/>
      <c r="O44" s="84"/>
      <c r="P44" s="221"/>
      <c r="Q44" s="169"/>
      <c r="R44" s="167"/>
    </row>
    <row r="45" spans="1:18" ht="15" customHeight="1" x14ac:dyDescent="0.2">
      <c r="A45" s="192">
        <f>+A41+1</f>
        <v>3</v>
      </c>
      <c r="B45" s="170" t="s">
        <v>155</v>
      </c>
      <c r="C45" s="171" t="s">
        <v>148</v>
      </c>
      <c r="D45" s="169" t="s">
        <v>101</v>
      </c>
      <c r="E45" s="172">
        <f>+D15+9</f>
        <v>112</v>
      </c>
      <c r="F45" s="167">
        <f>H45+J45+R45</f>
        <v>3.4515158399999999</v>
      </c>
      <c r="G45" s="173">
        <v>0.57599999999999996</v>
      </c>
      <c r="H45" s="167">
        <f>G45*$P$6/1000</f>
        <v>1.5917759999999999</v>
      </c>
      <c r="I45" s="173">
        <f>0.58*1.05</f>
        <v>0.60899999999999999</v>
      </c>
      <c r="J45" s="173">
        <f>I45*$P$7/1000</f>
        <v>1.8597398400000003</v>
      </c>
      <c r="K45" s="62"/>
      <c r="L45" s="89"/>
      <c r="M45" s="88"/>
      <c r="N45" s="107"/>
      <c r="O45" s="107"/>
      <c r="P45" s="204">
        <f>E45*F45</f>
        <v>386.56977408</v>
      </c>
      <c r="Q45" s="167">
        <f>O45+O46+O47+O48</f>
        <v>0</v>
      </c>
      <c r="R45" s="167">
        <f>+Q45</f>
        <v>0</v>
      </c>
    </row>
    <row r="46" spans="1:18" ht="15" x14ac:dyDescent="0.2">
      <c r="A46" s="193"/>
      <c r="B46" s="170"/>
      <c r="C46" s="171"/>
      <c r="D46" s="169"/>
      <c r="E46" s="172"/>
      <c r="F46" s="167"/>
      <c r="G46" s="173"/>
      <c r="H46" s="167"/>
      <c r="I46" s="173"/>
      <c r="J46" s="173"/>
      <c r="K46" s="62"/>
      <c r="L46" s="89"/>
      <c r="M46" s="88"/>
      <c r="N46" s="66"/>
      <c r="O46" s="88"/>
      <c r="P46" s="204"/>
      <c r="Q46" s="168"/>
      <c r="R46" s="167"/>
    </row>
    <row r="47" spans="1:18" ht="24.75" customHeight="1" x14ac:dyDescent="0.2">
      <c r="A47" s="193"/>
      <c r="B47" s="170"/>
      <c r="C47" s="171"/>
      <c r="D47" s="169"/>
      <c r="E47" s="172"/>
      <c r="F47" s="167"/>
      <c r="G47" s="173"/>
      <c r="H47" s="167"/>
      <c r="I47" s="173"/>
      <c r="J47" s="173"/>
      <c r="K47" s="62"/>
      <c r="L47" s="89"/>
      <c r="M47" s="88"/>
      <c r="N47" s="66"/>
      <c r="O47" s="88"/>
      <c r="P47" s="204"/>
      <c r="Q47" s="168"/>
      <c r="R47" s="167"/>
    </row>
    <row r="48" spans="1:18" ht="16.5" customHeight="1" x14ac:dyDescent="0.2">
      <c r="A48" s="194"/>
      <c r="B48" s="170"/>
      <c r="C48" s="171"/>
      <c r="D48" s="169"/>
      <c r="E48" s="172"/>
      <c r="F48" s="167"/>
      <c r="G48" s="173"/>
      <c r="H48" s="167"/>
      <c r="I48" s="173"/>
      <c r="J48" s="173"/>
      <c r="K48" s="62"/>
      <c r="L48" s="89"/>
      <c r="M48" s="89"/>
      <c r="N48" s="65"/>
      <c r="O48" s="89"/>
      <c r="P48" s="204"/>
      <c r="Q48" s="168"/>
      <c r="R48" s="167"/>
    </row>
    <row r="49" spans="1:18" ht="15" x14ac:dyDescent="0.2">
      <c r="A49" s="192">
        <f>+A45+1</f>
        <v>4</v>
      </c>
      <c r="B49" s="170" t="s">
        <v>141</v>
      </c>
      <c r="C49" s="208" t="s">
        <v>167</v>
      </c>
      <c r="D49" s="169" t="s">
        <v>101</v>
      </c>
      <c r="E49" s="172">
        <f>+E45</f>
        <v>112</v>
      </c>
      <c r="F49" s="167">
        <f>H49+J49+R49</f>
        <v>17.478720000000003</v>
      </c>
      <c r="G49" s="173">
        <v>0</v>
      </c>
      <c r="H49" s="167">
        <f>G49*$P$6/1000</f>
        <v>0</v>
      </c>
      <c r="I49" s="173">
        <v>0</v>
      </c>
      <c r="J49" s="173">
        <f>I49*$P$7/1000</f>
        <v>0</v>
      </c>
      <c r="K49" s="62" t="s">
        <v>166</v>
      </c>
      <c r="L49" s="113" t="s">
        <v>101</v>
      </c>
      <c r="M49" s="112">
        <v>1</v>
      </c>
      <c r="N49" s="114">
        <v>15</v>
      </c>
      <c r="O49" s="114">
        <f>M49*N49</f>
        <v>15</v>
      </c>
      <c r="P49" s="204">
        <f>E49*F49</f>
        <v>1957.6166400000002</v>
      </c>
      <c r="Q49" s="167">
        <f>O49+O50+O51+O52</f>
        <v>15</v>
      </c>
      <c r="R49" s="167">
        <f>+Q49*1.02*1.05*R12</f>
        <v>17.478720000000003</v>
      </c>
    </row>
    <row r="50" spans="1:18" ht="19.5" customHeight="1" x14ac:dyDescent="0.2">
      <c r="A50" s="193"/>
      <c r="B50" s="170"/>
      <c r="C50" s="209"/>
      <c r="D50" s="169"/>
      <c r="E50" s="172"/>
      <c r="F50" s="167"/>
      <c r="G50" s="173"/>
      <c r="H50" s="167"/>
      <c r="I50" s="173"/>
      <c r="J50" s="173"/>
      <c r="K50" s="62"/>
      <c r="L50" s="113"/>
      <c r="M50" s="112"/>
      <c r="N50" s="66"/>
      <c r="O50" s="112"/>
      <c r="P50" s="204"/>
      <c r="Q50" s="168"/>
      <c r="R50" s="167"/>
    </row>
    <row r="51" spans="1:18" ht="15" customHeight="1" x14ac:dyDescent="0.2">
      <c r="A51" s="193"/>
      <c r="B51" s="170"/>
      <c r="C51" s="209"/>
      <c r="D51" s="169"/>
      <c r="E51" s="172"/>
      <c r="F51" s="167"/>
      <c r="G51" s="173"/>
      <c r="H51" s="167"/>
      <c r="I51" s="173"/>
      <c r="J51" s="173"/>
      <c r="K51" s="62"/>
      <c r="L51" s="113"/>
      <c r="M51" s="112"/>
      <c r="N51" s="66"/>
      <c r="O51" s="112"/>
      <c r="P51" s="204"/>
      <c r="Q51" s="168"/>
      <c r="R51" s="167"/>
    </row>
    <row r="52" spans="1:18" ht="73.5" customHeight="1" x14ac:dyDescent="0.2">
      <c r="A52" s="194"/>
      <c r="B52" s="170"/>
      <c r="C52" s="210"/>
      <c r="D52" s="169"/>
      <c r="E52" s="172"/>
      <c r="F52" s="167"/>
      <c r="G52" s="173"/>
      <c r="H52" s="167"/>
      <c r="I52" s="173"/>
      <c r="J52" s="173"/>
      <c r="K52" s="62"/>
      <c r="L52" s="113"/>
      <c r="M52" s="113"/>
      <c r="N52" s="65"/>
      <c r="O52" s="113"/>
      <c r="P52" s="204"/>
      <c r="Q52" s="168"/>
      <c r="R52" s="167"/>
    </row>
    <row r="53" spans="1:18" ht="15" x14ac:dyDescent="0.2">
      <c r="A53" s="174" t="s">
        <v>112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6"/>
      <c r="P53" s="96">
        <f>SUM(P37:P52)</f>
        <v>5867.6238659769606</v>
      </c>
      <c r="Q53" s="63"/>
      <c r="R53" s="63"/>
    </row>
    <row r="54" spans="1:18" ht="24" customHeight="1" x14ac:dyDescent="0.2">
      <c r="A54" s="215" t="s">
        <v>160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</row>
    <row r="55" spans="1:18" ht="15" customHeight="1" x14ac:dyDescent="0.2">
      <c r="A55" s="169">
        <v>1</v>
      </c>
      <c r="B55" s="170" t="s">
        <v>172</v>
      </c>
      <c r="C55" s="171" t="s">
        <v>171</v>
      </c>
      <c r="D55" s="169" t="s">
        <v>101</v>
      </c>
      <c r="E55" s="172">
        <v>112</v>
      </c>
      <c r="F55" s="167">
        <f>H55+J55+R55</f>
        <v>1.7575934400000002</v>
      </c>
      <c r="G55" s="173">
        <f>0.576*1.04*0.5</f>
        <v>0.29952000000000001</v>
      </c>
      <c r="H55" s="167">
        <f>G55*$P$6/1000</f>
        <v>0.82772352000000005</v>
      </c>
      <c r="I55" s="173">
        <f>0.58*1.05*0.5</f>
        <v>0.30449999999999999</v>
      </c>
      <c r="J55" s="173">
        <f>I55*$P$7/1000</f>
        <v>0.92986992000000013</v>
      </c>
      <c r="K55" s="62"/>
      <c r="L55" s="142"/>
      <c r="M55" s="141"/>
      <c r="N55" s="143"/>
      <c r="O55" s="143"/>
      <c r="P55" s="204">
        <f>E55*F55</f>
        <v>196.85046528000001</v>
      </c>
      <c r="Q55" s="167">
        <f>O55+O56+O57+O58</f>
        <v>0</v>
      </c>
      <c r="R55" s="167">
        <f>+Q55</f>
        <v>0</v>
      </c>
    </row>
    <row r="56" spans="1:18" ht="15" x14ac:dyDescent="0.2">
      <c r="A56" s="169"/>
      <c r="B56" s="170"/>
      <c r="C56" s="171"/>
      <c r="D56" s="169"/>
      <c r="E56" s="172"/>
      <c r="F56" s="167"/>
      <c r="G56" s="173"/>
      <c r="H56" s="167"/>
      <c r="I56" s="173"/>
      <c r="J56" s="173"/>
      <c r="K56" s="62"/>
      <c r="L56" s="142"/>
      <c r="M56" s="141"/>
      <c r="N56" s="66"/>
      <c r="O56" s="141"/>
      <c r="P56" s="204"/>
      <c r="Q56" s="168"/>
      <c r="R56" s="167"/>
    </row>
    <row r="57" spans="1:18" ht="15" x14ac:dyDescent="0.2">
      <c r="A57" s="169"/>
      <c r="B57" s="170"/>
      <c r="C57" s="171"/>
      <c r="D57" s="169"/>
      <c r="E57" s="172"/>
      <c r="F57" s="167"/>
      <c r="G57" s="173"/>
      <c r="H57" s="167"/>
      <c r="I57" s="173"/>
      <c r="J57" s="173"/>
      <c r="K57" s="62"/>
      <c r="L57" s="142"/>
      <c r="M57" s="141"/>
      <c r="N57" s="66"/>
      <c r="O57" s="141"/>
      <c r="P57" s="204"/>
      <c r="Q57" s="168"/>
      <c r="R57" s="167"/>
    </row>
    <row r="58" spans="1:18" ht="16.5" customHeight="1" x14ac:dyDescent="0.2">
      <c r="A58" s="169"/>
      <c r="B58" s="170"/>
      <c r="C58" s="171"/>
      <c r="D58" s="169"/>
      <c r="E58" s="172"/>
      <c r="F58" s="167"/>
      <c r="G58" s="173"/>
      <c r="H58" s="167"/>
      <c r="I58" s="173"/>
      <c r="J58" s="173"/>
      <c r="K58" s="62"/>
      <c r="L58" s="142"/>
      <c r="M58" s="142"/>
      <c r="N58" s="65"/>
      <c r="O58" s="142"/>
      <c r="P58" s="204"/>
      <c r="Q58" s="168"/>
      <c r="R58" s="167"/>
    </row>
    <row r="59" spans="1:18" ht="15" customHeight="1" x14ac:dyDescent="0.2">
      <c r="A59" s="192">
        <v>2</v>
      </c>
      <c r="B59" s="205" t="s">
        <v>161</v>
      </c>
      <c r="C59" s="208" t="s">
        <v>162</v>
      </c>
      <c r="D59" s="183" t="s">
        <v>111</v>
      </c>
      <c r="E59" s="211">
        <v>3590</v>
      </c>
      <c r="F59" s="201">
        <f>H59+J59+R59</f>
        <v>0.25900717000000001</v>
      </c>
      <c r="G59" s="201">
        <f>6.7/100*0.5</f>
        <v>3.3500000000000002E-2</v>
      </c>
      <c r="H59" s="201">
        <f>G59*$P$6/1000</f>
        <v>9.257725E-2</v>
      </c>
      <c r="I59" s="201">
        <f>10.9/100*0.5</f>
        <v>5.45E-2</v>
      </c>
      <c r="J59" s="201">
        <f>I59*$P$7/1000</f>
        <v>0.16642992000000001</v>
      </c>
      <c r="K59" s="62"/>
      <c r="L59" s="139"/>
      <c r="M59" s="138"/>
      <c r="N59" s="137"/>
      <c r="O59" s="138"/>
      <c r="P59" s="180">
        <f>E59*F59</f>
        <v>929.8357403</v>
      </c>
      <c r="Q59" s="177">
        <f>O59+O60+O61+O62</f>
        <v>0</v>
      </c>
      <c r="R59" s="177">
        <f>Q59*1.02*1.05*$R$12</f>
        <v>0</v>
      </c>
    </row>
    <row r="60" spans="1:18" ht="15" x14ac:dyDescent="0.2">
      <c r="A60" s="193"/>
      <c r="B60" s="206"/>
      <c r="C60" s="209"/>
      <c r="D60" s="184"/>
      <c r="E60" s="212"/>
      <c r="F60" s="202"/>
      <c r="G60" s="202"/>
      <c r="H60" s="202"/>
      <c r="I60" s="202"/>
      <c r="J60" s="202"/>
      <c r="K60" s="62"/>
      <c r="L60" s="139"/>
      <c r="M60" s="138"/>
      <c r="N60" s="137"/>
      <c r="O60" s="138"/>
      <c r="P60" s="181"/>
      <c r="Q60" s="178"/>
      <c r="R60" s="178"/>
    </row>
    <row r="61" spans="1:18" ht="15" x14ac:dyDescent="0.2">
      <c r="A61" s="193"/>
      <c r="B61" s="206"/>
      <c r="C61" s="209"/>
      <c r="D61" s="184"/>
      <c r="E61" s="212"/>
      <c r="F61" s="202"/>
      <c r="G61" s="202"/>
      <c r="H61" s="202"/>
      <c r="I61" s="202"/>
      <c r="J61" s="202"/>
      <c r="K61" s="62"/>
      <c r="L61" s="139"/>
      <c r="M61" s="138"/>
      <c r="N61" s="66"/>
      <c r="O61" s="138"/>
      <c r="P61" s="181"/>
      <c r="Q61" s="178"/>
      <c r="R61" s="178"/>
    </row>
    <row r="62" spans="1:18" ht="17.25" customHeight="1" x14ac:dyDescent="0.2">
      <c r="A62" s="194"/>
      <c r="B62" s="207"/>
      <c r="C62" s="210"/>
      <c r="D62" s="185"/>
      <c r="E62" s="213"/>
      <c r="F62" s="203"/>
      <c r="G62" s="203"/>
      <c r="H62" s="203"/>
      <c r="I62" s="203"/>
      <c r="J62" s="203"/>
      <c r="K62" s="62"/>
      <c r="L62" s="139"/>
      <c r="M62" s="139"/>
      <c r="N62" s="65"/>
      <c r="O62" s="139"/>
      <c r="P62" s="182"/>
      <c r="Q62" s="179"/>
      <c r="R62" s="179"/>
    </row>
    <row r="63" spans="1:18" ht="15" customHeight="1" x14ac:dyDescent="0.2">
      <c r="A63" s="183">
        <v>3</v>
      </c>
      <c r="B63" s="186" t="s">
        <v>163</v>
      </c>
      <c r="C63" s="189" t="s">
        <v>164</v>
      </c>
      <c r="D63" s="192" t="s">
        <v>98</v>
      </c>
      <c r="E63" s="195">
        <f>(0.045*7180)/1000</f>
        <v>0.32309999999999994</v>
      </c>
      <c r="F63" s="177">
        <f>H63+J63+R63</f>
        <v>3.0232224000000003</v>
      </c>
      <c r="G63" s="177">
        <v>0</v>
      </c>
      <c r="H63" s="177">
        <f>G63*$P$6/1000</f>
        <v>0</v>
      </c>
      <c r="I63" s="198">
        <v>0.99</v>
      </c>
      <c r="J63" s="177">
        <f>I63*$P$7/1000</f>
        <v>3.0232224000000003</v>
      </c>
      <c r="K63" s="62"/>
      <c r="L63" s="139"/>
      <c r="M63" s="138"/>
      <c r="N63" s="137"/>
      <c r="O63" s="138"/>
      <c r="P63" s="180">
        <f>E63*F63</f>
        <v>0.9768031574399999</v>
      </c>
      <c r="Q63" s="177">
        <f>O63+O64+O65+O66</f>
        <v>0</v>
      </c>
      <c r="R63" s="177">
        <f>Q63*$R$12</f>
        <v>0</v>
      </c>
    </row>
    <row r="64" spans="1:18" ht="15" x14ac:dyDescent="0.25">
      <c r="A64" s="184"/>
      <c r="B64" s="187"/>
      <c r="C64" s="190"/>
      <c r="D64" s="193"/>
      <c r="E64" s="196"/>
      <c r="F64" s="178"/>
      <c r="G64" s="178"/>
      <c r="H64" s="178"/>
      <c r="I64" s="199"/>
      <c r="J64" s="178"/>
      <c r="K64" s="59"/>
      <c r="L64" s="60"/>
      <c r="M64" s="60"/>
      <c r="N64" s="138"/>
      <c r="O64" s="138"/>
      <c r="P64" s="181"/>
      <c r="Q64" s="178"/>
      <c r="R64" s="178"/>
    </row>
    <row r="65" spans="1:18" ht="15" x14ac:dyDescent="0.25">
      <c r="A65" s="184"/>
      <c r="B65" s="187"/>
      <c r="C65" s="190"/>
      <c r="D65" s="193"/>
      <c r="E65" s="196"/>
      <c r="F65" s="178"/>
      <c r="G65" s="178"/>
      <c r="H65" s="178"/>
      <c r="I65" s="199"/>
      <c r="J65" s="178"/>
      <c r="K65" s="59"/>
      <c r="L65" s="60"/>
      <c r="M65" s="61"/>
      <c r="N65" s="138"/>
      <c r="O65" s="138"/>
      <c r="P65" s="181"/>
      <c r="Q65" s="178"/>
      <c r="R65" s="178"/>
    </row>
    <row r="66" spans="1:18" ht="36" customHeight="1" x14ac:dyDescent="0.2">
      <c r="A66" s="185"/>
      <c r="B66" s="188"/>
      <c r="C66" s="191"/>
      <c r="D66" s="194"/>
      <c r="E66" s="197"/>
      <c r="F66" s="179"/>
      <c r="G66" s="179"/>
      <c r="H66" s="179"/>
      <c r="I66" s="200"/>
      <c r="J66" s="179"/>
      <c r="K66" s="62"/>
      <c r="L66" s="139"/>
      <c r="M66" s="139"/>
      <c r="N66" s="139"/>
      <c r="O66" s="138"/>
      <c r="P66" s="182"/>
      <c r="Q66" s="179"/>
      <c r="R66" s="179"/>
    </row>
    <row r="67" spans="1:18" ht="30" customHeight="1" x14ac:dyDescent="0.2">
      <c r="A67" s="183">
        <v>4</v>
      </c>
      <c r="B67" s="186" t="s">
        <v>165</v>
      </c>
      <c r="C67" s="189" t="s">
        <v>164</v>
      </c>
      <c r="D67" s="192" t="s">
        <v>98</v>
      </c>
      <c r="E67" s="195">
        <f>+E63</f>
        <v>0.32309999999999994</v>
      </c>
      <c r="F67" s="177">
        <f>H67+J67+R67</f>
        <v>2.9316096000000003</v>
      </c>
      <c r="G67" s="177">
        <v>0</v>
      </c>
      <c r="H67" s="177">
        <f>G67*$P$6/1000</f>
        <v>0</v>
      </c>
      <c r="I67" s="198">
        <v>0.96</v>
      </c>
      <c r="J67" s="177">
        <f>I67*$P$7/1000</f>
        <v>2.9316096000000003</v>
      </c>
      <c r="K67" s="62"/>
      <c r="L67" s="139"/>
      <c r="M67" s="138"/>
      <c r="N67" s="137"/>
      <c r="O67" s="138"/>
      <c r="P67" s="180">
        <f>E67*F67</f>
        <v>0.94720306175999991</v>
      </c>
      <c r="Q67" s="177">
        <f>O67+O68+O69+O70</f>
        <v>0</v>
      </c>
      <c r="R67" s="177">
        <f>Q67*$R$12</f>
        <v>0</v>
      </c>
    </row>
    <row r="68" spans="1:18" ht="15" x14ac:dyDescent="0.25">
      <c r="A68" s="184"/>
      <c r="B68" s="187"/>
      <c r="C68" s="190"/>
      <c r="D68" s="193"/>
      <c r="E68" s="196"/>
      <c r="F68" s="178"/>
      <c r="G68" s="178"/>
      <c r="H68" s="178"/>
      <c r="I68" s="199"/>
      <c r="J68" s="178"/>
      <c r="K68" s="59"/>
      <c r="L68" s="60"/>
      <c r="M68" s="60"/>
      <c r="N68" s="138"/>
      <c r="O68" s="138"/>
      <c r="P68" s="181"/>
      <c r="Q68" s="178"/>
      <c r="R68" s="178"/>
    </row>
    <row r="69" spans="1:18" ht="15" x14ac:dyDescent="0.25">
      <c r="A69" s="184"/>
      <c r="B69" s="187"/>
      <c r="C69" s="190"/>
      <c r="D69" s="193"/>
      <c r="E69" s="196"/>
      <c r="F69" s="178"/>
      <c r="G69" s="178"/>
      <c r="H69" s="178"/>
      <c r="I69" s="199"/>
      <c r="J69" s="178"/>
      <c r="K69" s="59"/>
      <c r="L69" s="60"/>
      <c r="M69" s="61"/>
      <c r="N69" s="138"/>
      <c r="O69" s="138"/>
      <c r="P69" s="181"/>
      <c r="Q69" s="178"/>
      <c r="R69" s="178"/>
    </row>
    <row r="70" spans="1:18" ht="12.75" customHeight="1" x14ac:dyDescent="0.2">
      <c r="A70" s="185"/>
      <c r="B70" s="188"/>
      <c r="C70" s="191"/>
      <c r="D70" s="194"/>
      <c r="E70" s="197"/>
      <c r="F70" s="179"/>
      <c r="G70" s="179"/>
      <c r="H70" s="179"/>
      <c r="I70" s="200"/>
      <c r="J70" s="179"/>
      <c r="K70" s="62"/>
      <c r="L70" s="139"/>
      <c r="M70" s="139"/>
      <c r="N70" s="139"/>
      <c r="O70" s="138"/>
      <c r="P70" s="182"/>
      <c r="Q70" s="179"/>
      <c r="R70" s="179"/>
    </row>
    <row r="71" spans="1:18" ht="15" x14ac:dyDescent="0.2">
      <c r="A71" s="174" t="s">
        <v>112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6"/>
      <c r="P71" s="96">
        <f>SUM(P55:P70)</f>
        <v>1128.6102117992</v>
      </c>
      <c r="Q71" s="139"/>
      <c r="R71" s="139"/>
    </row>
    <row r="72" spans="1:18" ht="15" x14ac:dyDescent="0.25">
      <c r="A72" s="67"/>
      <c r="B72" s="68"/>
      <c r="C72" s="46"/>
      <c r="D72" s="46"/>
      <c r="E72" s="47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</row>
    <row r="73" spans="1:18" ht="15" x14ac:dyDescent="0.25">
      <c r="A73" s="46"/>
      <c r="B73" s="46"/>
      <c r="C73" s="220" t="s">
        <v>113</v>
      </c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115">
        <f>+P53+P35+P71</f>
        <v>8097.3078777910687</v>
      </c>
      <c r="Q73" s="46"/>
      <c r="R73" s="46"/>
    </row>
    <row r="74" spans="1:18" ht="15" x14ac:dyDescent="0.25">
      <c r="A74" s="46"/>
      <c r="B74" s="46"/>
      <c r="C74" s="87" t="s">
        <v>114</v>
      </c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115">
        <v>0</v>
      </c>
      <c r="Q74" s="46"/>
      <c r="R74" s="46"/>
    </row>
    <row r="75" spans="1:18" ht="45" x14ac:dyDescent="0.25">
      <c r="A75" s="46"/>
      <c r="B75" s="46"/>
      <c r="C75" s="97" t="s">
        <v>115</v>
      </c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115">
        <f>+P73-P74</f>
        <v>8097.3078777910687</v>
      </c>
      <c r="Q75" s="46"/>
      <c r="R75" s="46"/>
    </row>
    <row r="76" spans="1:18" ht="19.5" customHeight="1" x14ac:dyDescent="0.25">
      <c r="A76" s="46"/>
      <c r="B76" s="46"/>
      <c r="C76" s="220" t="s">
        <v>118</v>
      </c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116">
        <f>P75*13.3%</f>
        <v>1076.9419477462122</v>
      </c>
      <c r="Q76" s="46"/>
      <c r="R76" s="46"/>
    </row>
    <row r="77" spans="1:18" ht="15" x14ac:dyDescent="0.25">
      <c r="A77" s="46"/>
      <c r="B77" s="46"/>
      <c r="C77" s="220" t="s">
        <v>113</v>
      </c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117">
        <f>P75+P76</f>
        <v>9174.2498255372811</v>
      </c>
      <c r="Q77" s="46"/>
      <c r="R77" s="46"/>
    </row>
    <row r="78" spans="1:18" ht="15" x14ac:dyDescent="0.25">
      <c r="A78" s="46"/>
      <c r="B78" s="46"/>
      <c r="C78" s="220" t="s">
        <v>117</v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116">
        <f>P77*11%</f>
        <v>1009.1674808091009</v>
      </c>
      <c r="Q78" s="46"/>
      <c r="R78" s="46"/>
    </row>
    <row r="79" spans="1:18" ht="15" x14ac:dyDescent="0.25">
      <c r="A79" s="46"/>
      <c r="B79" s="46"/>
      <c r="C79" s="220" t="s">
        <v>113</v>
      </c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117">
        <f>P78+P77</f>
        <v>10183.417306346382</v>
      </c>
      <c r="Q79" s="46"/>
      <c r="R79" s="46"/>
    </row>
    <row r="80" spans="1:18" ht="29.25" customHeight="1" x14ac:dyDescent="0.25">
      <c r="A80" s="46"/>
      <c r="B80" s="46"/>
      <c r="C80" s="219" t="s">
        <v>116</v>
      </c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117">
        <f>+P79+P74</f>
        <v>10183.417306346382</v>
      </c>
      <c r="Q80" s="46"/>
      <c r="R80" s="46"/>
    </row>
    <row r="81" spans="1:18" ht="15" x14ac:dyDescent="0.25">
      <c r="A81" s="46"/>
      <c r="B81" s="46"/>
      <c r="C81" s="46"/>
      <c r="D81" s="46"/>
      <c r="E81" s="47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9"/>
      <c r="Q81" s="46"/>
      <c r="R81" s="46"/>
    </row>
    <row r="82" spans="1:18" ht="15" x14ac:dyDescent="0.25">
      <c r="A82" s="46"/>
      <c r="B82" s="46"/>
      <c r="C82" s="46"/>
      <c r="D82" s="46"/>
      <c r="E82" s="47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</row>
    <row r="83" spans="1:18" x14ac:dyDescent="0.2">
      <c r="C83" s="16"/>
    </row>
    <row r="84" spans="1:18" x14ac:dyDescent="0.2">
      <c r="A84" s="236" t="s">
        <v>121</v>
      </c>
      <c r="B84" s="236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236"/>
      <c r="R84" s="236"/>
    </row>
  </sheetData>
  <mergeCells count="189">
    <mergeCell ref="D45:D48"/>
    <mergeCell ref="B41:B44"/>
    <mergeCell ref="C41:C44"/>
    <mergeCell ref="A45:A48"/>
    <mergeCell ref="B45:B48"/>
    <mergeCell ref="D22:D26"/>
    <mergeCell ref="D16:D21"/>
    <mergeCell ref="A16:A21"/>
    <mergeCell ref="A27:A30"/>
    <mergeCell ref="A36:C36"/>
    <mergeCell ref="R31:R34"/>
    <mergeCell ref="Q16:Q21"/>
    <mergeCell ref="P31:P34"/>
    <mergeCell ref="P27:P30"/>
    <mergeCell ref="R27:R30"/>
    <mergeCell ref="Q31:Q34"/>
    <mergeCell ref="P16:P21"/>
    <mergeCell ref="A84:R84"/>
    <mergeCell ref="Q27:Q30"/>
    <mergeCell ref="R16:R21"/>
    <mergeCell ref="H27:H30"/>
    <mergeCell ref="P22:P26"/>
    <mergeCell ref="Q22:Q26"/>
    <mergeCell ref="R22:R26"/>
    <mergeCell ref="H22:H26"/>
    <mergeCell ref="I22:I26"/>
    <mergeCell ref="C31:C34"/>
    <mergeCell ref="E27:E30"/>
    <mergeCell ref="A22:A26"/>
    <mergeCell ref="B22:B26"/>
    <mergeCell ref="C22:C26"/>
    <mergeCell ref="A41:A44"/>
    <mergeCell ref="E45:E48"/>
    <mergeCell ref="C45:C48"/>
    <mergeCell ref="J22:J26"/>
    <mergeCell ref="A31:A34"/>
    <mergeCell ref="D31:D34"/>
    <mergeCell ref="J31:J34"/>
    <mergeCell ref="F22:F26"/>
    <mergeCell ref="G22:G26"/>
    <mergeCell ref="G31:G34"/>
    <mergeCell ref="J27:J30"/>
    <mergeCell ref="E10:E13"/>
    <mergeCell ref="D10:D13"/>
    <mergeCell ref="A10:A13"/>
    <mergeCell ref="J16:J21"/>
    <mergeCell ref="I27:I30"/>
    <mergeCell ref="E31:E34"/>
    <mergeCell ref="B27:B30"/>
    <mergeCell ref="B31:B34"/>
    <mergeCell ref="G16:G21"/>
    <mergeCell ref="F27:F30"/>
    <mergeCell ref="G27:G30"/>
    <mergeCell ref="I16:I21"/>
    <mergeCell ref="F16:F21"/>
    <mergeCell ref="B16:B21"/>
    <mergeCell ref="C27:C30"/>
    <mergeCell ref="D27:D30"/>
    <mergeCell ref="R49:R52"/>
    <mergeCell ref="Q10:Q12"/>
    <mergeCell ref="D3:P3"/>
    <mergeCell ref="D4:P4"/>
    <mergeCell ref="C8:G8"/>
    <mergeCell ref="L8:O8"/>
    <mergeCell ref="P10:P12"/>
    <mergeCell ref="A15:C15"/>
    <mergeCell ref="B10:B13"/>
    <mergeCell ref="C10:C13"/>
    <mergeCell ref="G12:H12"/>
    <mergeCell ref="F10:F13"/>
    <mergeCell ref="G10:O11"/>
    <mergeCell ref="L6:O6"/>
    <mergeCell ref="L7:O7"/>
    <mergeCell ref="H8:I8"/>
    <mergeCell ref="I6:K6"/>
    <mergeCell ref="I12:J12"/>
    <mergeCell ref="K12:O12"/>
    <mergeCell ref="A35:O35"/>
    <mergeCell ref="H31:H34"/>
    <mergeCell ref="I31:I34"/>
    <mergeCell ref="F31:F34"/>
    <mergeCell ref="C16:C21"/>
    <mergeCell ref="A53:O53"/>
    <mergeCell ref="C80:O80"/>
    <mergeCell ref="C78:O78"/>
    <mergeCell ref="C73:O73"/>
    <mergeCell ref="C76:O76"/>
    <mergeCell ref="C77:O77"/>
    <mergeCell ref="P41:P44"/>
    <mergeCell ref="Q41:Q44"/>
    <mergeCell ref="R41:R44"/>
    <mergeCell ref="H45:H48"/>
    <mergeCell ref="I45:I48"/>
    <mergeCell ref="J45:J48"/>
    <mergeCell ref="P45:P48"/>
    <mergeCell ref="Q45:Q48"/>
    <mergeCell ref="R45:R48"/>
    <mergeCell ref="H41:H44"/>
    <mergeCell ref="I41:I44"/>
    <mergeCell ref="C79:O79"/>
    <mergeCell ref="F49:F52"/>
    <mergeCell ref="F45:F48"/>
    <mergeCell ref="G41:G44"/>
    <mergeCell ref="J49:J52"/>
    <mergeCell ref="P49:P52"/>
    <mergeCell ref="Q49:Q52"/>
    <mergeCell ref="E22:E26"/>
    <mergeCell ref="H16:H21"/>
    <mergeCell ref="E16:E21"/>
    <mergeCell ref="A54:R54"/>
    <mergeCell ref="J37:J40"/>
    <mergeCell ref="P37:P40"/>
    <mergeCell ref="Q37:Q40"/>
    <mergeCell ref="R37:R40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41:J44"/>
    <mergeCell ref="G45:G48"/>
    <mergeCell ref="F41:F44"/>
    <mergeCell ref="D41:D44"/>
    <mergeCell ref="D49:D52"/>
    <mergeCell ref="E49:E52"/>
    <mergeCell ref="G49:G52"/>
    <mergeCell ref="H49:H52"/>
    <mergeCell ref="I49:I52"/>
    <mergeCell ref="E41:E44"/>
    <mergeCell ref="R63:R66"/>
    <mergeCell ref="A59:A62"/>
    <mergeCell ref="B59:B62"/>
    <mergeCell ref="C59:C62"/>
    <mergeCell ref="D59:D62"/>
    <mergeCell ref="E59:E62"/>
    <mergeCell ref="F59:F62"/>
    <mergeCell ref="G59:G62"/>
    <mergeCell ref="H59:H62"/>
    <mergeCell ref="I59:I62"/>
    <mergeCell ref="D63:D66"/>
    <mergeCell ref="E63:E66"/>
    <mergeCell ref="F63:F66"/>
    <mergeCell ref="G63:G66"/>
    <mergeCell ref="H63:H66"/>
    <mergeCell ref="I63:I66"/>
    <mergeCell ref="J63:J66"/>
    <mergeCell ref="P63:P66"/>
    <mergeCell ref="Q63:Q66"/>
    <mergeCell ref="C49:C52"/>
    <mergeCell ref="A49:A52"/>
    <mergeCell ref="B49:B52"/>
    <mergeCell ref="A71:O71"/>
    <mergeCell ref="J67:J70"/>
    <mergeCell ref="P67:P70"/>
    <mergeCell ref="Q67:Q70"/>
    <mergeCell ref="R67:R70"/>
    <mergeCell ref="A67:A70"/>
    <mergeCell ref="B67:B70"/>
    <mergeCell ref="C67:C70"/>
    <mergeCell ref="D67:D70"/>
    <mergeCell ref="E67:E70"/>
    <mergeCell ref="F67:F70"/>
    <mergeCell ref="G67:G70"/>
    <mergeCell ref="H67:H70"/>
    <mergeCell ref="I67:I70"/>
    <mergeCell ref="J59:J62"/>
    <mergeCell ref="P59:P62"/>
    <mergeCell ref="Q59:Q62"/>
    <mergeCell ref="R59:R62"/>
    <mergeCell ref="A63:A66"/>
    <mergeCell ref="B63:B66"/>
    <mergeCell ref="C63:C66"/>
    <mergeCell ref="J55:J58"/>
    <mergeCell ref="P55:P58"/>
    <mergeCell ref="Q55:Q58"/>
    <mergeCell ref="R55:R58"/>
    <mergeCell ref="A55:A58"/>
    <mergeCell ref="B55:B58"/>
    <mergeCell ref="C55:C58"/>
    <mergeCell ref="D55:D58"/>
    <mergeCell ref="E55:E58"/>
    <mergeCell ref="F55:F58"/>
    <mergeCell ref="G55:G58"/>
    <mergeCell ref="H55:H58"/>
    <mergeCell ref="I55:I58"/>
  </mergeCells>
  <pageMargins left="0.70866141732283505" right="0.70866141732283505" top="0.74803149606299202" bottom="0.74803149606299202" header="0.31496062992126" footer="0.31496062992126"/>
  <pageSetup paperSize="9" scale="57" fitToHeight="0" orientation="landscape" r:id="rId1"/>
  <headerFooter>
    <oddFooter>&amp;C&amp;P of &amp;N</oddFooter>
  </headerFooter>
  <rowBreaks count="1" manualBreakCount="1">
    <brk id="35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72"/>
  <sheetViews>
    <sheetView view="pageBreakPreview" topLeftCell="A49" zoomScale="85" zoomScaleNormal="85" zoomScaleSheetLayoutView="85" workbookViewId="0">
      <selection activeCell="G68" sqref="G68"/>
    </sheetView>
  </sheetViews>
  <sheetFormatPr defaultColWidth="9.140625" defaultRowHeight="14.25" x14ac:dyDescent="0.2"/>
  <cols>
    <col min="1" max="1" width="6.85546875" style="2" customWidth="1"/>
    <col min="2" max="2" width="14.425781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69.75" customHeight="1" x14ac:dyDescent="0.2">
      <c r="A1" s="245" t="str">
        <f>+Տվյալներ!C9</f>
        <v>ՀՀ Շիրակի մարզ, Արթիկ համայնքի փողոցների արտաքին արհեստական լուսավորության ցանցի արդիականացում
Реконструкция сети наружного искусственного освещения улиц общины Артик Ширакской области Республики Армения</v>
      </c>
      <c r="B1" s="245"/>
      <c r="C1" s="245"/>
      <c r="D1" s="245"/>
      <c r="E1" s="245"/>
      <c r="F1" s="245"/>
      <c r="G1" s="245"/>
    </row>
    <row r="2" spans="1:17" ht="14.25" customHeight="1" x14ac:dyDescent="0.2">
      <c r="A2" s="245"/>
      <c r="B2" s="245"/>
      <c r="C2" s="245"/>
      <c r="D2" s="245"/>
      <c r="E2" s="245"/>
      <c r="F2" s="245"/>
      <c r="G2" s="245"/>
    </row>
    <row r="3" spans="1:17" ht="15" customHeight="1" x14ac:dyDescent="0.2">
      <c r="A3" s="244" t="s">
        <v>122</v>
      </c>
      <c r="B3" s="244"/>
      <c r="C3" s="244"/>
      <c r="D3" s="244"/>
      <c r="E3" s="244"/>
      <c r="F3" s="244"/>
      <c r="G3" s="244"/>
    </row>
    <row r="4" spans="1:17" ht="15" customHeight="1" x14ac:dyDescent="0.2">
      <c r="A4" s="244"/>
      <c r="B4" s="244"/>
      <c r="C4" s="244"/>
      <c r="D4" s="244"/>
      <c r="E4" s="244"/>
      <c r="F4" s="244"/>
      <c r="G4" s="244"/>
    </row>
    <row r="5" spans="1:17" ht="15" customHeight="1" x14ac:dyDescent="0.2">
      <c r="A5" s="244"/>
      <c r="B5" s="244"/>
      <c r="C5" s="244"/>
      <c r="D5" s="244"/>
      <c r="E5" s="244"/>
      <c r="F5" s="244"/>
      <c r="G5" s="244"/>
    </row>
    <row r="6" spans="1:17" ht="19.5" customHeight="1" x14ac:dyDescent="0.25">
      <c r="A6" s="19"/>
      <c r="B6" s="19"/>
      <c r="C6" s="18"/>
      <c r="D6" s="19"/>
      <c r="E6" s="20"/>
      <c r="F6" s="19"/>
      <c r="G6" s="19"/>
    </row>
    <row r="7" spans="1:17" s="3" customFormat="1" ht="32.25" customHeight="1" x14ac:dyDescent="0.2">
      <c r="A7" s="247" t="s">
        <v>0</v>
      </c>
      <c r="B7" s="248" t="s">
        <v>123</v>
      </c>
      <c r="C7" s="247" t="s">
        <v>124</v>
      </c>
      <c r="D7" s="248" t="s">
        <v>76</v>
      </c>
      <c r="E7" s="248" t="s">
        <v>125</v>
      </c>
      <c r="F7" s="248" t="s">
        <v>126</v>
      </c>
      <c r="G7" s="247" t="s">
        <v>79</v>
      </c>
      <c r="I7" s="246" t="s">
        <v>149</v>
      </c>
      <c r="J7" s="246"/>
      <c r="K7" s="246"/>
      <c r="L7" s="246"/>
      <c r="M7" s="246"/>
      <c r="N7" s="246"/>
      <c r="O7" s="246"/>
      <c r="P7" s="246"/>
      <c r="Q7" s="246"/>
    </row>
    <row r="8" spans="1:17" s="3" customFormat="1" ht="13.5" customHeight="1" x14ac:dyDescent="0.2">
      <c r="A8" s="247"/>
      <c r="B8" s="248"/>
      <c r="C8" s="247"/>
      <c r="D8" s="248"/>
      <c r="E8" s="248"/>
      <c r="F8" s="248"/>
      <c r="G8" s="247"/>
      <c r="I8" s="130">
        <f>(1+'Ամփոփ նախահաշիվ'!A14)*(1+'Ամփոփ նախահաշիվ'!A17)*(1+'Ամփոփ նախահաշիվ'!A19)*(1+'Ամփոփ նախահաշիվ'!A20)*1.133*1.11</f>
        <v>1.3272177210483511</v>
      </c>
      <c r="J8" s="110"/>
      <c r="K8" s="110"/>
      <c r="L8" s="110"/>
      <c r="M8" s="110"/>
      <c r="N8" s="110"/>
      <c r="O8" s="110"/>
      <c r="P8" s="110"/>
      <c r="Q8" s="110"/>
    </row>
    <row r="9" spans="1:17" s="3" customFormat="1" ht="36.75" customHeight="1" x14ac:dyDescent="0.2">
      <c r="A9" s="247"/>
      <c r="B9" s="248"/>
      <c r="C9" s="247"/>
      <c r="D9" s="248"/>
      <c r="E9" s="248"/>
      <c r="F9" s="248"/>
      <c r="G9" s="247"/>
      <c r="I9" s="109" t="s">
        <v>150</v>
      </c>
    </row>
    <row r="10" spans="1:17" s="13" customFormat="1" ht="54" customHeight="1" x14ac:dyDescent="0.2">
      <c r="A10" s="247"/>
      <c r="B10" s="248"/>
      <c r="C10" s="247"/>
      <c r="D10" s="248"/>
      <c r="E10" s="248"/>
      <c r="F10" s="248"/>
      <c r="G10" s="106" t="s">
        <v>127</v>
      </c>
      <c r="I10" s="129">
        <f>+'Ամփոփ նախահաշիվ'!A20*1+1</f>
        <v>1.0015000000000001</v>
      </c>
      <c r="J10" s="108"/>
    </row>
    <row r="11" spans="1:17" s="13" customFormat="1" ht="15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 x14ac:dyDescent="0.2">
      <c r="A12" s="241" t="s">
        <v>128</v>
      </c>
      <c r="B12" s="242"/>
      <c r="C12" s="242"/>
      <c r="D12" s="242"/>
      <c r="E12" s="242"/>
      <c r="F12" s="242"/>
      <c r="G12" s="242"/>
    </row>
    <row r="13" spans="1:17" ht="14.25" customHeight="1" x14ac:dyDescent="0.2">
      <c r="A13" s="169">
        <f>'Նախահաշիվ 1-1'!A16</f>
        <v>1</v>
      </c>
      <c r="B13" s="169" t="str">
        <f>'Նախահաշիվ 1-1'!B16</f>
        <v>U8-364-1</v>
      </c>
      <c r="C13" s="171" t="str">
        <f>'Նախահաշիվ 1-1'!C16</f>
        <v>Խարսխային հենարանների վրա  СИП հաղորդալարի մոնտաժային  նյութեր 
Материалы для монтажа кабеля СИП на анкерных опорах</v>
      </c>
      <c r="D13" s="169" t="str">
        <f>'Նախահաշիվ 1-1'!D16</f>
        <v>հատ шт</v>
      </c>
      <c r="E13" s="169">
        <f>'Նախահաշիվ 1-1'!E16</f>
        <v>35</v>
      </c>
      <c r="F13" s="173">
        <f>'Նախահաշիվ 1-1'!F16*I8</f>
        <v>11.680725943077416</v>
      </c>
      <c r="G13" s="173">
        <f>E13*F13</f>
        <v>408.82540800770954</v>
      </c>
    </row>
    <row r="14" spans="1:17" ht="14.25" customHeight="1" x14ac:dyDescent="0.2">
      <c r="A14" s="169"/>
      <c r="B14" s="169"/>
      <c r="C14" s="171"/>
      <c r="D14" s="169"/>
      <c r="E14" s="169"/>
      <c r="F14" s="173"/>
      <c r="G14" s="173"/>
    </row>
    <row r="15" spans="1:17" ht="14.25" customHeight="1" x14ac:dyDescent="0.2">
      <c r="A15" s="169"/>
      <c r="B15" s="169"/>
      <c r="C15" s="171"/>
      <c r="D15" s="169"/>
      <c r="E15" s="169"/>
      <c r="F15" s="173"/>
      <c r="G15" s="173"/>
    </row>
    <row r="16" spans="1:17" ht="14.25" customHeight="1" x14ac:dyDescent="0.2">
      <c r="A16" s="169"/>
      <c r="B16" s="169"/>
      <c r="C16" s="171"/>
      <c r="D16" s="169"/>
      <c r="E16" s="169"/>
      <c r="F16" s="173"/>
      <c r="G16" s="173"/>
    </row>
    <row r="17" spans="1:7" ht="14.25" customHeight="1" x14ac:dyDescent="0.2">
      <c r="A17" s="169"/>
      <c r="B17" s="169"/>
      <c r="C17" s="171"/>
      <c r="D17" s="169"/>
      <c r="E17" s="169"/>
      <c r="F17" s="173"/>
      <c r="G17" s="173"/>
    </row>
    <row r="18" spans="1:7" ht="14.25" customHeight="1" x14ac:dyDescent="0.2">
      <c r="A18" s="169">
        <f>+'Նախահաշիվ 1-1'!A22</f>
        <v>2</v>
      </c>
      <c r="B18" s="169" t="str">
        <f>'Նախահաշիվ 1-1'!B22</f>
        <v>U8-364-1</v>
      </c>
      <c r="C18" s="171" t="str">
        <f>'Նախահաշիվ 1-1'!C22</f>
        <v>Միջանկյալ հենարանների վրա СИП հաղորդալարի մոնտաժային  նյութեր 
Материалы для монтажа кабеля СИП на промежуточных опорах</v>
      </c>
      <c r="D18" s="169" t="str">
        <f>'Նախահաշիվ 1-1'!D22</f>
        <v>հատ шт</v>
      </c>
      <c r="E18" s="214">
        <f>'Նախահաշիվ 1-1'!E22</f>
        <v>68</v>
      </c>
      <c r="F18" s="172">
        <f>'Նախահաշիվ 1-1'!F22*I8</f>
        <v>7.9535698570884978</v>
      </c>
      <c r="G18" s="172">
        <f>E18*F18</f>
        <v>540.84275028201785</v>
      </c>
    </row>
    <row r="19" spans="1:7" ht="14.25" customHeight="1" x14ac:dyDescent="0.2">
      <c r="A19" s="169"/>
      <c r="B19" s="169"/>
      <c r="C19" s="171"/>
      <c r="D19" s="169"/>
      <c r="E19" s="169"/>
      <c r="F19" s="172"/>
      <c r="G19" s="172"/>
    </row>
    <row r="20" spans="1:7" ht="14.25" customHeight="1" x14ac:dyDescent="0.2">
      <c r="A20" s="169"/>
      <c r="B20" s="169"/>
      <c r="C20" s="171"/>
      <c r="D20" s="169"/>
      <c r="E20" s="169"/>
      <c r="F20" s="172"/>
      <c r="G20" s="172"/>
    </row>
    <row r="21" spans="1:7" ht="14.25" customHeight="1" x14ac:dyDescent="0.2">
      <c r="A21" s="169"/>
      <c r="B21" s="169"/>
      <c r="C21" s="171"/>
      <c r="D21" s="169"/>
      <c r="E21" s="169"/>
      <c r="F21" s="172"/>
      <c r="G21" s="172"/>
    </row>
    <row r="22" spans="1:7" ht="14.25" customHeight="1" x14ac:dyDescent="0.2">
      <c r="A22" s="169"/>
      <c r="B22" s="169"/>
      <c r="C22" s="171"/>
      <c r="D22" s="169"/>
      <c r="E22" s="169"/>
      <c r="F22" s="172"/>
      <c r="G22" s="172"/>
    </row>
    <row r="23" spans="1:7" ht="14.25" customHeight="1" x14ac:dyDescent="0.2">
      <c r="A23" s="169">
        <f>'Նախահաշիվ 1-1'!A27</f>
        <v>3</v>
      </c>
      <c r="B23" s="170" t="str">
        <f>'Նախահաշիվ 1-1'!B27</f>
        <v>Ժ15-614 Գ.մ.=1.05</v>
      </c>
      <c r="C23" s="171" t="str">
        <f>'Նախահաշիվ 1-1'!C27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23" s="169" t="str">
        <f>'Նախահաշիվ 1-1'!D27</f>
        <v>մ2 м2</v>
      </c>
      <c r="E23" s="172">
        <f>'Նախահաշիվ 1-1'!E27</f>
        <v>244.50552000000005</v>
      </c>
      <c r="F23" s="173">
        <f>'Նախահաշիվ 1-1'!F27*I8</f>
        <v>1.8684262527041737</v>
      </c>
      <c r="G23" s="167">
        <f>E23*F23</f>
        <v>456.8405324990855</v>
      </c>
    </row>
    <row r="24" spans="1:7" x14ac:dyDescent="0.2">
      <c r="A24" s="169"/>
      <c r="B24" s="170"/>
      <c r="C24" s="171"/>
      <c r="D24" s="169"/>
      <c r="E24" s="172"/>
      <c r="F24" s="173"/>
      <c r="G24" s="167"/>
    </row>
    <row r="25" spans="1:7" x14ac:dyDescent="0.2">
      <c r="A25" s="169"/>
      <c r="B25" s="170"/>
      <c r="C25" s="171"/>
      <c r="D25" s="169"/>
      <c r="E25" s="172"/>
      <c r="F25" s="173"/>
      <c r="G25" s="167"/>
    </row>
    <row r="26" spans="1:7" ht="19.5" customHeight="1" x14ac:dyDescent="0.2">
      <c r="A26" s="169"/>
      <c r="B26" s="170"/>
      <c r="C26" s="171"/>
      <c r="D26" s="169"/>
      <c r="E26" s="172"/>
      <c r="F26" s="173"/>
      <c r="G26" s="167"/>
    </row>
    <row r="27" spans="1:7" ht="14.25" customHeight="1" x14ac:dyDescent="0.2">
      <c r="A27" s="169">
        <f>'Նախահաշիվ 1-1'!A31</f>
        <v>4</v>
      </c>
      <c r="B27" s="170" t="str">
        <f>'Նախահաշիվ 1-1'!B31</f>
        <v>Ժ15-614 Գ.մ.=1.05</v>
      </c>
      <c r="C27" s="171" t="str">
        <f>'Նախահաշիվ 1-1'!C31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27" s="169" t="str">
        <f>'Նախահաշիվ 1-1'!D31</f>
        <v>մ2 м2</v>
      </c>
      <c r="E27" s="172">
        <f>'Նախահաշիվ 1-1'!E31</f>
        <v>29.541120000000006</v>
      </c>
      <c r="F27" s="173">
        <f>'Նախահաշիվ 1-1'!F31*I8</f>
        <v>1.8569359852646794</v>
      </c>
      <c r="G27" s="167">
        <f>E27*F27</f>
        <v>54.855968773022141</v>
      </c>
    </row>
    <row r="28" spans="1:7" x14ac:dyDescent="0.2">
      <c r="A28" s="169"/>
      <c r="B28" s="170"/>
      <c r="C28" s="171"/>
      <c r="D28" s="169"/>
      <c r="E28" s="172"/>
      <c r="F28" s="173"/>
      <c r="G28" s="167"/>
    </row>
    <row r="29" spans="1:7" x14ac:dyDescent="0.2">
      <c r="A29" s="169"/>
      <c r="B29" s="170"/>
      <c r="C29" s="171"/>
      <c r="D29" s="169"/>
      <c r="E29" s="172"/>
      <c r="F29" s="173"/>
      <c r="G29" s="167"/>
    </row>
    <row r="30" spans="1:7" ht="21" customHeight="1" x14ac:dyDescent="0.2">
      <c r="A30" s="169"/>
      <c r="B30" s="170"/>
      <c r="C30" s="171"/>
      <c r="D30" s="169"/>
      <c r="E30" s="172"/>
      <c r="F30" s="173"/>
      <c r="G30" s="167"/>
    </row>
    <row r="31" spans="1:7" ht="33" customHeight="1" x14ac:dyDescent="0.2">
      <c r="A31" s="241" t="s">
        <v>65</v>
      </c>
      <c r="B31" s="242"/>
      <c r="C31" s="242"/>
      <c r="D31" s="242"/>
      <c r="E31" s="242"/>
      <c r="F31" s="242"/>
      <c r="G31" s="243"/>
    </row>
    <row r="32" spans="1:7" s="11" customFormat="1" ht="14.25" customHeight="1" x14ac:dyDescent="0.2">
      <c r="A32" s="168">
        <f>'Նախահաշիվ 1-1'!A37</f>
        <v>1</v>
      </c>
      <c r="B32" s="239" t="str">
        <f>'Նախահաշիվ 1-1'!B37</f>
        <v>Ս8-150-4
Գ.ա.=1.04 Գ.մ.=1.05
կիրառ.</v>
      </c>
      <c r="C32" s="235" t="str">
        <f>'Նախահաշիվ 1-1'!C37</f>
        <v>Ալյումինե, СИП 4 2x25մմ2 կտրվածքով հաղորդալարի մոնտաժում օդով /2% ավելացումով/
Алюминий, СИП 4 2x25 мм2 провода монтаж по воздуху /с увеличением 2%/</v>
      </c>
      <c r="D32" s="168" t="str">
        <f>'Նախահաշիվ 1-1'!D37</f>
        <v>գմ лм</v>
      </c>
      <c r="E32" s="240">
        <f>'Նախահաշիվ 1-1'!E37</f>
        <v>3522</v>
      </c>
      <c r="F32" s="167">
        <f>'Նախահաշիվ 1-1'!F37*I8</f>
        <v>1.2112315184225266</v>
      </c>
      <c r="G32" s="167">
        <f>E32*F32</f>
        <v>4265.9574078841388</v>
      </c>
    </row>
    <row r="33" spans="1:11" s="11" customFormat="1" ht="14.25" customHeight="1" x14ac:dyDescent="0.2">
      <c r="A33" s="168"/>
      <c r="B33" s="239"/>
      <c r="C33" s="235"/>
      <c r="D33" s="168"/>
      <c r="E33" s="240"/>
      <c r="F33" s="167"/>
      <c r="G33" s="167"/>
    </row>
    <row r="34" spans="1:11" s="11" customFormat="1" ht="14.25" customHeight="1" x14ac:dyDescent="0.2">
      <c r="A34" s="168"/>
      <c r="B34" s="239"/>
      <c r="C34" s="235"/>
      <c r="D34" s="168"/>
      <c r="E34" s="240"/>
      <c r="F34" s="167"/>
      <c r="G34" s="167"/>
    </row>
    <row r="35" spans="1:11" s="11" customFormat="1" ht="38.25" customHeight="1" x14ac:dyDescent="0.2">
      <c r="A35" s="168"/>
      <c r="B35" s="239"/>
      <c r="C35" s="235"/>
      <c r="D35" s="168"/>
      <c r="E35" s="240"/>
      <c r="F35" s="167"/>
      <c r="G35" s="167"/>
    </row>
    <row r="36" spans="1:11" ht="22.5" customHeight="1" x14ac:dyDescent="0.2">
      <c r="A36" s="168">
        <f>'Նախահաշիվ 1-1'!A41</f>
        <v>2</v>
      </c>
      <c r="B36" s="239" t="str">
        <f>'Նախահաշիվ 1-1'!B41</f>
        <v>Ս8-402-1  Գ.մ.=1.05 կիրառ</v>
      </c>
      <c r="C36" s="235" t="str">
        <f>'Նախահաշիվ 1-1'!C41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36" s="168" t="str">
        <f>'Նախահաշիվ 1-1'!D41</f>
        <v>գմ лм</v>
      </c>
      <c r="E36" s="240">
        <f>'Նախահաշիվ 1-1'!E41</f>
        <v>672</v>
      </c>
      <c r="F36" s="167">
        <f>'Նախահաշիվ 1-1'!F41*I8</f>
        <v>0.61073097809368171</v>
      </c>
      <c r="G36" s="167">
        <f>E36*F36</f>
        <v>410.4112172789541</v>
      </c>
      <c r="K36" s="12"/>
    </row>
    <row r="37" spans="1:11" x14ac:dyDescent="0.2">
      <c r="A37" s="168"/>
      <c r="B37" s="239"/>
      <c r="C37" s="235"/>
      <c r="D37" s="168"/>
      <c r="E37" s="240"/>
      <c r="F37" s="167"/>
      <c r="G37" s="167"/>
      <c r="K37" s="12"/>
    </row>
    <row r="38" spans="1:11" x14ac:dyDescent="0.2">
      <c r="A38" s="168"/>
      <c r="B38" s="239"/>
      <c r="C38" s="235"/>
      <c r="D38" s="168"/>
      <c r="E38" s="240"/>
      <c r="F38" s="167"/>
      <c r="G38" s="167"/>
      <c r="K38" s="12"/>
    </row>
    <row r="39" spans="1:11" ht="32.25" customHeight="1" x14ac:dyDescent="0.2">
      <c r="A39" s="168"/>
      <c r="B39" s="239"/>
      <c r="C39" s="235"/>
      <c r="D39" s="168"/>
      <c r="E39" s="240"/>
      <c r="F39" s="167"/>
      <c r="G39" s="167"/>
      <c r="K39" s="12"/>
    </row>
    <row r="40" spans="1:11" x14ac:dyDescent="0.2">
      <c r="A40" s="168">
        <f>'Նախահաշիվ 1-1'!A45</f>
        <v>3</v>
      </c>
      <c r="B40" s="239" t="str">
        <f>'Նախահաշիվ 1-1'!B45</f>
        <v>Ս8-594-1 Գ.մ.=1.05 Կիրառ.</v>
      </c>
      <c r="C40" s="235" t="str">
        <f>'Նախահաշիվ 1-1'!C45</f>
        <v xml:space="preserve">Արտաքին փողոցային լուսավորության լեդ լուսատուի տեղադրում                                      </v>
      </c>
      <c r="D40" s="168" t="str">
        <f>'Նախահաշիվ 1-1'!D45</f>
        <v>հատ шт</v>
      </c>
      <c r="E40" s="240">
        <f>'Նախահաշիվ 1-1'!E45</f>
        <v>112</v>
      </c>
      <c r="F40" s="167">
        <f>'Նախահաշիվ 1-1'!F45*I8</f>
        <v>4.5809129873270855</v>
      </c>
      <c r="G40" s="167">
        <f>E40*F40</f>
        <v>513.06225458063363</v>
      </c>
      <c r="K40" s="12"/>
    </row>
    <row r="41" spans="1:11" x14ac:dyDescent="0.2">
      <c r="A41" s="168"/>
      <c r="B41" s="239"/>
      <c r="C41" s="235"/>
      <c r="D41" s="168"/>
      <c r="E41" s="240"/>
      <c r="F41" s="167"/>
      <c r="G41" s="167"/>
      <c r="K41" s="12"/>
    </row>
    <row r="42" spans="1:11" x14ac:dyDescent="0.2">
      <c r="A42" s="168"/>
      <c r="B42" s="239"/>
      <c r="C42" s="235"/>
      <c r="D42" s="168"/>
      <c r="E42" s="240"/>
      <c r="F42" s="167"/>
      <c r="G42" s="167"/>
      <c r="K42" s="12"/>
    </row>
    <row r="43" spans="1:11" ht="6.75" customHeight="1" x14ac:dyDescent="0.2">
      <c r="A43" s="168"/>
      <c r="B43" s="239"/>
      <c r="C43" s="235"/>
      <c r="D43" s="168"/>
      <c r="E43" s="240"/>
      <c r="F43" s="167"/>
      <c r="G43" s="167"/>
      <c r="K43" s="12"/>
    </row>
    <row r="44" spans="1:11" x14ac:dyDescent="0.2">
      <c r="A44" s="168">
        <f>'Նախահաշիվ 1-1'!A49</f>
        <v>4</v>
      </c>
      <c r="B44" s="239" t="str">
        <f>'Նախահաշիվ 1-1'!B49</f>
        <v>Շուկա</v>
      </c>
      <c r="C44" s="235" t="str">
        <f>'Նախահաշիվ 1-1'!C49</f>
        <v>Արտաքին փողոցային լուսավորության լուսատու LED 100Վտ, 150V-250V, 50-60Hz, Լուս. հոսքը ՝ 14000լմ, Գործ. ժամկետը ՝ ≥30000 ժամ, Ջերմադիմաց. -25° մինչև +40°C, ճառագայթային անկյունը 120, Ra&gt;70, 4000±500K, IP≥65 светильник LED 100Вт</v>
      </c>
      <c r="D44" s="168" t="str">
        <f>'Նախահաշիվ 1-1'!D49</f>
        <v>հատ шт</v>
      </c>
      <c r="E44" s="240">
        <f>'Նախահաշիվ 1-1'!E49</f>
        <v>112</v>
      </c>
      <c r="F44" s="167">
        <f>'Նախահաշիվ 1-1'!F49*I8</f>
        <v>23.198066925242241</v>
      </c>
      <c r="G44" s="167">
        <f>E44*F44</f>
        <v>2598.1834956271309</v>
      </c>
      <c r="K44" s="12"/>
    </row>
    <row r="45" spans="1:11" x14ac:dyDescent="0.2">
      <c r="A45" s="168"/>
      <c r="B45" s="239"/>
      <c r="C45" s="235"/>
      <c r="D45" s="168"/>
      <c r="E45" s="240"/>
      <c r="F45" s="167"/>
      <c r="G45" s="167"/>
      <c r="K45" s="12"/>
    </row>
    <row r="46" spans="1:11" x14ac:dyDescent="0.2">
      <c r="A46" s="168"/>
      <c r="B46" s="239"/>
      <c r="C46" s="235"/>
      <c r="D46" s="168"/>
      <c r="E46" s="240"/>
      <c r="F46" s="167"/>
      <c r="G46" s="167"/>
      <c r="K46" s="12"/>
    </row>
    <row r="47" spans="1:11" ht="53.25" customHeight="1" x14ac:dyDescent="0.2">
      <c r="A47" s="168"/>
      <c r="B47" s="239"/>
      <c r="C47" s="235"/>
      <c r="D47" s="168"/>
      <c r="E47" s="240"/>
      <c r="F47" s="167"/>
      <c r="G47" s="167"/>
      <c r="K47" s="12"/>
    </row>
    <row r="48" spans="1:11" ht="24" customHeight="1" x14ac:dyDescent="0.2">
      <c r="A48" s="241" t="s">
        <v>160</v>
      </c>
      <c r="B48" s="242"/>
      <c r="C48" s="242"/>
      <c r="D48" s="242"/>
      <c r="E48" s="242"/>
      <c r="F48" s="242"/>
      <c r="G48" s="243"/>
    </row>
    <row r="49" spans="1:11" ht="14.25" customHeight="1" x14ac:dyDescent="0.2">
      <c r="A49" s="168">
        <f>+'Նախահաշիվ 1-1'!A55</f>
        <v>1</v>
      </c>
      <c r="B49" s="239" t="str">
        <f>+'Նախահաշիվ 1-1'!B55</f>
        <v>Ս8-594-1 Գ.մ.=1.05 Գ.ա.=1.04 Կիրառ.</v>
      </c>
      <c r="C49" s="235" t="str">
        <f>+'Նախահաշիվ 1-1'!C55</f>
        <v xml:space="preserve">Արտաքին փողոցային լուսավորության լեդ լուսատուի ապամոնտաժում                                   </v>
      </c>
      <c r="D49" s="168" t="str">
        <f>'Նախահաշիվ 1-1'!D55</f>
        <v>հատ шт</v>
      </c>
      <c r="E49" s="240">
        <f>'Նախահաշիվ 1-1'!E55</f>
        <v>112</v>
      </c>
      <c r="F49" s="167">
        <f>'Նախահաշիվ 1-1'!F55*I8</f>
        <v>2.3327091599663321</v>
      </c>
      <c r="G49" s="167">
        <f>E49*F49</f>
        <v>261.26342591622921</v>
      </c>
      <c r="K49" s="12"/>
    </row>
    <row r="50" spans="1:11" ht="14.25" customHeight="1" x14ac:dyDescent="0.2">
      <c r="A50" s="168"/>
      <c r="B50" s="239"/>
      <c r="C50" s="235"/>
      <c r="D50" s="168"/>
      <c r="E50" s="240"/>
      <c r="F50" s="167"/>
      <c r="G50" s="167"/>
      <c r="K50" s="12"/>
    </row>
    <row r="51" spans="1:11" ht="14.25" customHeight="1" x14ac:dyDescent="0.2">
      <c r="A51" s="168"/>
      <c r="B51" s="239"/>
      <c r="C51" s="235"/>
      <c r="D51" s="168"/>
      <c r="E51" s="240"/>
      <c r="F51" s="167"/>
      <c r="G51" s="167"/>
      <c r="K51" s="12"/>
    </row>
    <row r="52" spans="1:11" ht="29.25" customHeight="1" x14ac:dyDescent="0.2">
      <c r="A52" s="168"/>
      <c r="B52" s="239"/>
      <c r="C52" s="235"/>
      <c r="D52" s="168"/>
      <c r="E52" s="240"/>
      <c r="F52" s="167"/>
      <c r="G52" s="167"/>
      <c r="K52" s="12"/>
    </row>
    <row r="53" spans="1:11" ht="14.25" customHeight="1" x14ac:dyDescent="0.2">
      <c r="A53" s="168">
        <f>+'Նախահաշիվ 1-1'!A59</f>
        <v>2</v>
      </c>
      <c r="B53" s="239" t="str">
        <f>+'Նախահաշիվ 1-1'!B59</f>
        <v>Ս8-150-4
Գ.ա.=0.5 Գ.մ.=0.5
կիրառ.</v>
      </c>
      <c r="C53" s="235" t="str">
        <f>+'Նախահաշիվ 1-1'!C59</f>
        <v>Ալյումինե հաղորդալարի ապամոնտաժում Демонтаж алюминиевой проволоки</v>
      </c>
      <c r="D53" s="168" t="str">
        <f>'Նախահաշիվ 1-1'!D59</f>
        <v>գմ лм</v>
      </c>
      <c r="E53" s="240">
        <f>'Նախահաշիվ 1-1'!E59</f>
        <v>3590</v>
      </c>
      <c r="F53" s="167">
        <f>'Նախահաշիվ 1-1'!F59*I8</f>
        <v>0.34375890590258285</v>
      </c>
      <c r="G53" s="167">
        <f>E53*F53</f>
        <v>1234.0944721902724</v>
      </c>
      <c r="K53" s="12"/>
    </row>
    <row r="54" spans="1:11" ht="14.25" customHeight="1" x14ac:dyDescent="0.2">
      <c r="A54" s="168"/>
      <c r="B54" s="239"/>
      <c r="C54" s="235"/>
      <c r="D54" s="168"/>
      <c r="E54" s="240"/>
      <c r="F54" s="167"/>
      <c r="G54" s="167"/>
      <c r="K54" s="12"/>
    </row>
    <row r="55" spans="1:11" ht="14.25" customHeight="1" x14ac:dyDescent="0.2">
      <c r="A55" s="168"/>
      <c r="B55" s="239"/>
      <c r="C55" s="235"/>
      <c r="D55" s="168"/>
      <c r="E55" s="240"/>
      <c r="F55" s="167"/>
      <c r="G55" s="167"/>
      <c r="K55" s="12"/>
    </row>
    <row r="56" spans="1:11" ht="29.25" customHeight="1" x14ac:dyDescent="0.2">
      <c r="A56" s="168"/>
      <c r="B56" s="239"/>
      <c r="C56" s="235"/>
      <c r="D56" s="168"/>
      <c r="E56" s="240"/>
      <c r="F56" s="167"/>
      <c r="G56" s="167"/>
      <c r="K56" s="12"/>
    </row>
    <row r="57" spans="1:11" ht="14.25" customHeight="1" x14ac:dyDescent="0.2">
      <c r="A57" s="168">
        <f>+'Նախահաշիվ 1-1'!A63</f>
        <v>3</v>
      </c>
      <c r="B57" s="239" t="str">
        <f>+'Նախահաշիվ 1-1'!B63</f>
        <v>ԳԺ311-25-3</v>
      </c>
      <c r="C57" s="235" t="str">
        <f>+'Նախահաշիվ 1-1'!C63</f>
        <v xml:space="preserve">Բեռնում շինարարական նյութերի ավտոմոբիլային փոխադրումների ժամանակ
Погрузка материалов строительного при автомобильных перевозках </v>
      </c>
      <c r="D57" s="168" t="str">
        <f>'Նախահաշիվ 1-1'!D63</f>
        <v>տ т</v>
      </c>
      <c r="E57" s="240">
        <f>'Նախահաշիվ 1-1'!E63</f>
        <v>0.32309999999999994</v>
      </c>
      <c r="F57" s="167">
        <f>'Նախահաշիվ 1-1'!F63*I8</f>
        <v>4.012474343950327</v>
      </c>
      <c r="G57" s="167">
        <f>E57*F57</f>
        <v>1.2964304605303505</v>
      </c>
      <c r="K57" s="12"/>
    </row>
    <row r="58" spans="1:11" ht="14.25" customHeight="1" x14ac:dyDescent="0.2">
      <c r="A58" s="168"/>
      <c r="B58" s="239"/>
      <c r="C58" s="235"/>
      <c r="D58" s="168"/>
      <c r="E58" s="240"/>
      <c r="F58" s="167"/>
      <c r="G58" s="167"/>
      <c r="K58" s="12"/>
    </row>
    <row r="59" spans="1:11" ht="14.25" customHeight="1" x14ac:dyDescent="0.2">
      <c r="A59" s="168"/>
      <c r="B59" s="239"/>
      <c r="C59" s="235"/>
      <c r="D59" s="168"/>
      <c r="E59" s="240"/>
      <c r="F59" s="167"/>
      <c r="G59" s="167"/>
      <c r="K59" s="12"/>
    </row>
    <row r="60" spans="1:11" ht="29.25" customHeight="1" x14ac:dyDescent="0.2">
      <c r="A60" s="168"/>
      <c r="B60" s="239"/>
      <c r="C60" s="235"/>
      <c r="D60" s="168"/>
      <c r="E60" s="240"/>
      <c r="F60" s="167"/>
      <c r="G60" s="167"/>
      <c r="K60" s="12"/>
    </row>
    <row r="61" spans="1:11" ht="14.25" customHeight="1" x14ac:dyDescent="0.2">
      <c r="A61" s="168">
        <f>+'Նախահաշիվ 1-1'!A67</f>
        <v>4</v>
      </c>
      <c r="B61" s="239" t="str">
        <f>+'Նախահաշիվ 1-1'!B67</f>
        <v>ԳԺ311-25-4</v>
      </c>
      <c r="C61" s="235" t="str">
        <f>+'Նախահաշիվ 1-1'!C67</f>
        <v xml:space="preserve">Բեռնում շինարարական նյութերի ավտոմոբիլային փոխադրումների ժամանակ
Погрузка материалов строительного при автомобильных перевозках </v>
      </c>
      <c r="D61" s="168" t="str">
        <f>'Նախահաշիվ 1-1'!D67</f>
        <v>տ т</v>
      </c>
      <c r="E61" s="240">
        <f>'Նախահաշիվ 1-1'!E67</f>
        <v>0.32309999999999994</v>
      </c>
      <c r="F61" s="167">
        <f>'Նախահաշիվ 1-1'!F67*I8</f>
        <v>3.8908842123154685</v>
      </c>
      <c r="G61" s="167">
        <f>E61*F61</f>
        <v>1.2571446889991276</v>
      </c>
      <c r="K61" s="12"/>
    </row>
    <row r="62" spans="1:11" ht="14.25" customHeight="1" x14ac:dyDescent="0.2">
      <c r="A62" s="168"/>
      <c r="B62" s="239"/>
      <c r="C62" s="235"/>
      <c r="D62" s="168"/>
      <c r="E62" s="240"/>
      <c r="F62" s="167"/>
      <c r="G62" s="167"/>
      <c r="K62" s="12"/>
    </row>
    <row r="63" spans="1:11" ht="14.25" customHeight="1" x14ac:dyDescent="0.2">
      <c r="A63" s="168"/>
      <c r="B63" s="239"/>
      <c r="C63" s="235"/>
      <c r="D63" s="168"/>
      <c r="E63" s="240"/>
      <c r="F63" s="167"/>
      <c r="G63" s="167"/>
      <c r="K63" s="12"/>
    </row>
    <row r="64" spans="1:11" ht="29.25" customHeight="1" x14ac:dyDescent="0.2">
      <c r="A64" s="168"/>
      <c r="B64" s="239"/>
      <c r="C64" s="235"/>
      <c r="D64" s="168"/>
      <c r="E64" s="240"/>
      <c r="F64" s="167"/>
      <c r="G64" s="167"/>
      <c r="K64" s="12"/>
    </row>
    <row r="65" spans="1:10" ht="15" x14ac:dyDescent="0.25">
      <c r="A65" s="28"/>
      <c r="B65" s="69"/>
      <c r="C65" s="18"/>
      <c r="D65" s="19"/>
      <c r="E65" s="20"/>
      <c r="F65" s="19"/>
      <c r="G65" s="19"/>
      <c r="J65" s="12"/>
    </row>
    <row r="66" spans="1:10" ht="15" x14ac:dyDescent="0.25">
      <c r="A66" s="19"/>
      <c r="B66" s="19"/>
      <c r="C66" s="252" t="s">
        <v>119</v>
      </c>
      <c r="D66" s="252"/>
      <c r="E66" s="252"/>
      <c r="F66" s="252"/>
      <c r="G66" s="131">
        <f>SUM(G13:G65)</f>
        <v>10746.890508188724</v>
      </c>
    </row>
    <row r="67" spans="1:10" ht="15" x14ac:dyDescent="0.25">
      <c r="A67" s="19"/>
      <c r="B67" s="19"/>
      <c r="C67" s="250" t="s">
        <v>120</v>
      </c>
      <c r="D67" s="251"/>
      <c r="E67" s="251"/>
      <c r="F67" s="251"/>
      <c r="G67" s="99">
        <f>G66*20%</f>
        <v>2149.3781016377447</v>
      </c>
    </row>
    <row r="68" spans="1:10" ht="15" x14ac:dyDescent="0.25">
      <c r="A68" s="19"/>
      <c r="B68" s="19"/>
      <c r="C68" s="251" t="s">
        <v>119</v>
      </c>
      <c r="D68" s="251"/>
      <c r="E68" s="251"/>
      <c r="F68" s="251"/>
      <c r="G68" s="100">
        <f>G66+G67</f>
        <v>12896.268609826469</v>
      </c>
    </row>
    <row r="69" spans="1:10" ht="15" x14ac:dyDescent="0.25">
      <c r="A69" s="19"/>
      <c r="B69" s="19"/>
      <c r="C69" s="111"/>
      <c r="D69" s="111"/>
      <c r="E69" s="111"/>
      <c r="F69" s="111"/>
      <c r="G69" s="100"/>
    </row>
    <row r="70" spans="1:10" ht="15" x14ac:dyDescent="0.25">
      <c r="A70" s="19"/>
      <c r="B70" s="19"/>
      <c r="C70" s="18"/>
      <c r="D70" s="19"/>
      <c r="E70" s="20"/>
      <c r="F70" s="19"/>
      <c r="G70" s="19"/>
    </row>
    <row r="71" spans="1:10" ht="43.5" customHeight="1" x14ac:dyDescent="0.35">
      <c r="A71" s="19"/>
      <c r="B71" s="249" t="s">
        <v>121</v>
      </c>
      <c r="C71" s="249"/>
      <c r="D71" s="249"/>
      <c r="E71" s="249"/>
      <c r="F71" s="249"/>
      <c r="G71" s="249"/>
    </row>
    <row r="72" spans="1:10" ht="15" x14ac:dyDescent="0.25">
      <c r="A72" s="19"/>
      <c r="B72" s="19"/>
      <c r="C72" s="18"/>
      <c r="D72" s="19"/>
      <c r="E72" s="20"/>
      <c r="F72" s="19"/>
      <c r="G72" s="19"/>
    </row>
  </sheetData>
  <mergeCells count="101">
    <mergeCell ref="B23:B26"/>
    <mergeCell ref="C23:C26"/>
    <mergeCell ref="D23:D26"/>
    <mergeCell ref="E23:E26"/>
    <mergeCell ref="F23:F26"/>
    <mergeCell ref="G23:G26"/>
    <mergeCell ref="A18:A22"/>
    <mergeCell ref="B18:B22"/>
    <mergeCell ref="C18:C22"/>
    <mergeCell ref="B71:G71"/>
    <mergeCell ref="C67:F67"/>
    <mergeCell ref="C68:F68"/>
    <mergeCell ref="C66:F66"/>
    <mergeCell ref="G36:G39"/>
    <mergeCell ref="A40:A43"/>
    <mergeCell ref="B40:B43"/>
    <mergeCell ref="C40:C43"/>
    <mergeCell ref="D40:D43"/>
    <mergeCell ref="E40:E43"/>
    <mergeCell ref="F40:F43"/>
    <mergeCell ref="G40:G43"/>
    <mergeCell ref="A36:A39"/>
    <mergeCell ref="B36:B39"/>
    <mergeCell ref="C36:C39"/>
    <mergeCell ref="A44:A47"/>
    <mergeCell ref="B44:B47"/>
    <mergeCell ref="C44:C47"/>
    <mergeCell ref="D44:D47"/>
    <mergeCell ref="E44:E47"/>
    <mergeCell ref="F44:F47"/>
    <mergeCell ref="G44:G47"/>
    <mergeCell ref="C49:C52"/>
    <mergeCell ref="D49:D52"/>
    <mergeCell ref="A32:A35"/>
    <mergeCell ref="B32:B35"/>
    <mergeCell ref="C32:C35"/>
    <mergeCell ref="D32:D35"/>
    <mergeCell ref="A27:A30"/>
    <mergeCell ref="B27:B30"/>
    <mergeCell ref="C27:C30"/>
    <mergeCell ref="D27:D30"/>
    <mergeCell ref="A13:A17"/>
    <mergeCell ref="B13:B17"/>
    <mergeCell ref="C13:C17"/>
    <mergeCell ref="D13:D17"/>
    <mergeCell ref="A31:G31"/>
    <mergeCell ref="E27:E30"/>
    <mergeCell ref="F27:F30"/>
    <mergeCell ref="G27:G30"/>
    <mergeCell ref="G13:G17"/>
    <mergeCell ref="D18:D22"/>
    <mergeCell ref="E18:E22"/>
    <mergeCell ref="F18:F22"/>
    <mergeCell ref="G18:G22"/>
    <mergeCell ref="E13:E17"/>
    <mergeCell ref="F13:F17"/>
    <mergeCell ref="A23:A26"/>
    <mergeCell ref="A3:G5"/>
    <mergeCell ref="A1:G2"/>
    <mergeCell ref="A12:G12"/>
    <mergeCell ref="I7:Q7"/>
    <mergeCell ref="A7:A10"/>
    <mergeCell ref="B7:B10"/>
    <mergeCell ref="C7:C10"/>
    <mergeCell ref="D7:D10"/>
    <mergeCell ref="E7:E10"/>
    <mergeCell ref="F7:F10"/>
    <mergeCell ref="G7:G9"/>
    <mergeCell ref="D36:D39"/>
    <mergeCell ref="E36:E39"/>
    <mergeCell ref="F36:F39"/>
    <mergeCell ref="E32:E35"/>
    <mergeCell ref="F32:F35"/>
    <mergeCell ref="G32:G35"/>
    <mergeCell ref="E49:E52"/>
    <mergeCell ref="F49:F52"/>
    <mergeCell ref="G49:G52"/>
    <mergeCell ref="A61:A64"/>
    <mergeCell ref="B61:B64"/>
    <mergeCell ref="C61:C64"/>
    <mergeCell ref="D61:D64"/>
    <mergeCell ref="E61:E64"/>
    <mergeCell ref="F61:F64"/>
    <mergeCell ref="G61:G64"/>
    <mergeCell ref="A48:G48"/>
    <mergeCell ref="A57:A60"/>
    <mergeCell ref="B57:B60"/>
    <mergeCell ref="C57:C60"/>
    <mergeCell ref="D57:D60"/>
    <mergeCell ref="E57:E60"/>
    <mergeCell ref="F57:F60"/>
    <mergeCell ref="G57:G60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Բացատրագիր!Область_печати</vt:lpstr>
      <vt:lpstr>Բովանդակություն!Область_печати</vt:lpstr>
      <vt:lpstr>'Ծավ Նախ 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2026-04-09T07:09:11Z</cp:lastPrinted>
  <dcterms:created xsi:type="dcterms:W3CDTF">2021-03-27T08:19:32Z</dcterms:created>
  <dcterms:modified xsi:type="dcterms:W3CDTF">2026-07-09T06:18:18Z</dcterms:modified>
</cp:coreProperties>
</file>